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defaultThemeVersion="166925"/>
  <mc:AlternateContent xmlns:mc="http://schemas.openxmlformats.org/markup-compatibility/2006">
    <mc:Choice Requires="x15">
      <x15ac:absPath xmlns:x15ac="http://schemas.microsoft.com/office/spreadsheetml/2010/11/ac" url="C:\Users\pripravniki\Desktop\"/>
    </mc:Choice>
  </mc:AlternateContent>
  <xr:revisionPtr revIDLastSave="0" documentId="13_ncr:1_{07BFB553-3C97-4A1D-B71A-7961576BD3F6}" xr6:coauthVersionLast="47" xr6:coauthVersionMax="47" xr10:uidLastSave="{00000000-0000-0000-0000-000000000000}"/>
  <bookViews>
    <workbookView xWindow="-120" yWindow="-120" windowWidth="29040" windowHeight="15720" xr2:uid="{00000000-000D-0000-FFFF-FFFF00000000}"/>
  </bookViews>
  <sheets>
    <sheet name="List 1" sheetId="2" r:id="rId1"/>
    <sheet name="List1" sheetId="3" r:id="rId2"/>
  </sheets>
  <definedNames>
    <definedName name="_xlnm._FilterDatabase" localSheetId="0"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2" l="1"/>
  <c r="J61" i="2"/>
  <c r="J62" i="2" s="1"/>
  <c r="H61" i="2"/>
  <c r="H62" i="2" s="1"/>
  <c r="K11" i="2"/>
  <c r="I11" i="2"/>
  <c r="L11" i="2" s="1"/>
  <c r="M11" i="2" s="1"/>
  <c r="K60" i="2"/>
  <c r="I60" i="2"/>
  <c r="L60" i="2" s="1"/>
  <c r="M60" i="2" s="1"/>
  <c r="K59" i="2"/>
  <c r="I59" i="2"/>
  <c r="K58" i="2"/>
  <c r="I58" i="2"/>
  <c r="L58" i="2" s="1"/>
  <c r="M58" i="2" s="1"/>
  <c r="K57" i="2"/>
  <c r="I57" i="2"/>
  <c r="L57" i="2" s="1"/>
  <c r="M57" i="2" s="1"/>
  <c r="K56" i="2"/>
  <c r="I56" i="2"/>
  <c r="K55" i="2"/>
  <c r="I55" i="2"/>
  <c r="L55" i="2" s="1"/>
  <c r="M55" i="2" s="1"/>
  <c r="K54" i="2"/>
  <c r="I54" i="2"/>
  <c r="K53" i="2"/>
  <c r="I53" i="2"/>
  <c r="L53" i="2" s="1"/>
  <c r="M53" i="2" s="1"/>
  <c r="K52" i="2"/>
  <c r="I52" i="2"/>
  <c r="L52" i="2" s="1"/>
  <c r="M52" i="2" s="1"/>
  <c r="K51" i="2"/>
  <c r="I51" i="2"/>
  <c r="K50" i="2"/>
  <c r="I50" i="2"/>
  <c r="L50" i="2" s="1"/>
  <c r="M50" i="2" s="1"/>
  <c r="K49" i="2"/>
  <c r="I49" i="2"/>
  <c r="L49" i="2" s="1"/>
  <c r="M49" i="2" s="1"/>
  <c r="K48" i="2"/>
  <c r="I48" i="2"/>
  <c r="K47" i="2"/>
  <c r="I47" i="2"/>
  <c r="L47" i="2" s="1"/>
  <c r="M47" i="2" s="1"/>
  <c r="K46" i="2"/>
  <c r="I46" i="2"/>
  <c r="L46" i="2" s="1"/>
  <c r="M46" i="2" s="1"/>
  <c r="K45" i="2"/>
  <c r="I45" i="2"/>
  <c r="L45" i="2" s="1"/>
  <c r="M45" i="2" s="1"/>
  <c r="K44" i="2"/>
  <c r="I44" i="2"/>
  <c r="L44" i="2" s="1"/>
  <c r="M44" i="2" s="1"/>
  <c r="K43" i="2"/>
  <c r="I43" i="2"/>
  <c r="K42" i="2"/>
  <c r="I42" i="2"/>
  <c r="L42" i="2" s="1"/>
  <c r="M42" i="2" s="1"/>
  <c r="K41" i="2"/>
  <c r="I41" i="2"/>
  <c r="L41" i="2" s="1"/>
  <c r="M41" i="2" s="1"/>
  <c r="K40" i="2"/>
  <c r="I40" i="2"/>
  <c r="K39" i="2"/>
  <c r="I39" i="2"/>
  <c r="K38" i="2"/>
  <c r="I38" i="2"/>
  <c r="L38" i="2" s="1"/>
  <c r="M38" i="2" s="1"/>
  <c r="K37" i="2"/>
  <c r="I37" i="2"/>
  <c r="L37" i="2" s="1"/>
  <c r="M37" i="2" s="1"/>
  <c r="K36" i="2"/>
  <c r="I36" i="2"/>
  <c r="K35" i="2"/>
  <c r="I35" i="2"/>
  <c r="L35" i="2" s="1"/>
  <c r="M35" i="2" s="1"/>
  <c r="K34" i="2"/>
  <c r="I34" i="2"/>
  <c r="L34" i="2" s="1"/>
  <c r="M34" i="2" s="1"/>
  <c r="K33" i="2"/>
  <c r="I33" i="2"/>
  <c r="K32" i="2"/>
  <c r="I32" i="2"/>
  <c r="L32" i="2" s="1"/>
  <c r="M32" i="2" s="1"/>
  <c r="K31" i="2"/>
  <c r="I31" i="2"/>
  <c r="L31" i="2" s="1"/>
  <c r="M31" i="2" s="1"/>
  <c r="K30" i="2"/>
  <c r="I30" i="2"/>
  <c r="K29" i="2"/>
  <c r="I29" i="2"/>
  <c r="L29" i="2" s="1"/>
  <c r="M29" i="2" s="1"/>
  <c r="K28" i="2"/>
  <c r="I28" i="2"/>
  <c r="K27" i="2"/>
  <c r="I27" i="2"/>
  <c r="L27" i="2" s="1"/>
  <c r="M27" i="2" s="1"/>
  <c r="K26" i="2"/>
  <c r="I26" i="2"/>
  <c r="K25" i="2"/>
  <c r="I25" i="2"/>
  <c r="L25" i="2" s="1"/>
  <c r="M25" i="2" s="1"/>
  <c r="K24" i="2"/>
  <c r="I24" i="2"/>
  <c r="L24" i="2" s="1"/>
  <c r="M24" i="2" s="1"/>
  <c r="K23" i="2"/>
  <c r="I23" i="2"/>
  <c r="K22" i="2"/>
  <c r="I22" i="2"/>
  <c r="L22" i="2" s="1"/>
  <c r="M22" i="2" s="1"/>
  <c r="K21" i="2"/>
  <c r="I21" i="2"/>
  <c r="L21" i="2" s="1"/>
  <c r="M21" i="2" s="1"/>
  <c r="K20" i="2"/>
  <c r="I20" i="2"/>
  <c r="K19" i="2"/>
  <c r="I19" i="2"/>
  <c r="L19" i="2" s="1"/>
  <c r="M19" i="2" s="1"/>
  <c r="K18" i="2"/>
  <c r="I18" i="2"/>
  <c r="L18" i="2" s="1"/>
  <c r="M18" i="2" s="1"/>
  <c r="K17" i="2"/>
  <c r="I17" i="2"/>
  <c r="K16" i="2"/>
  <c r="I16" i="2"/>
  <c r="L16" i="2" s="1"/>
  <c r="M16" i="2" s="1"/>
  <c r="K15" i="2"/>
  <c r="I15" i="2"/>
  <c r="L15" i="2" s="1"/>
  <c r="M15" i="2" s="1"/>
  <c r="K14" i="2"/>
  <c r="I14" i="2"/>
  <c r="K13" i="2"/>
  <c r="I13" i="2"/>
  <c r="L13" i="2" s="1"/>
  <c r="M13" i="2" s="1"/>
  <c r="K12" i="2"/>
  <c r="I12" i="2"/>
  <c r="L12" i="2" s="1"/>
  <c r="M12" i="2" s="1"/>
  <c r="L14" i="2" l="1"/>
  <c r="M14" i="2" s="1"/>
  <c r="L17" i="2"/>
  <c r="M17" i="2" s="1"/>
  <c r="L20" i="2"/>
  <c r="M20" i="2" s="1"/>
  <c r="L23" i="2"/>
  <c r="M23" i="2" s="1"/>
  <c r="L26" i="2"/>
  <c r="M26" i="2" s="1"/>
  <c r="L28" i="2"/>
  <c r="M28" i="2" s="1"/>
  <c r="L30" i="2"/>
  <c r="M30" i="2" s="1"/>
  <c r="L33" i="2"/>
  <c r="M33" i="2" s="1"/>
  <c r="L36" i="2"/>
  <c r="M36" i="2" s="1"/>
  <c r="L39" i="2"/>
  <c r="M39" i="2" s="1"/>
  <c r="L40" i="2"/>
  <c r="M40" i="2" s="1"/>
  <c r="L43" i="2"/>
  <c r="M43" i="2" s="1"/>
  <c r="L48" i="2"/>
  <c r="M48" i="2" s="1"/>
  <c r="L51" i="2"/>
  <c r="M51" i="2" s="1"/>
  <c r="L54" i="2"/>
  <c r="M54" i="2" s="1"/>
  <c r="L56" i="2"/>
  <c r="M56" i="2" s="1"/>
  <c r="L59" i="2"/>
  <c r="M59" i="2" s="1"/>
  <c r="K10" i="2"/>
  <c r="K61" i="2" s="1"/>
  <c r="K62" i="2" s="1"/>
  <c r="I61" i="2"/>
  <c r="L10" i="2" l="1"/>
  <c r="I62" i="2"/>
  <c r="M10" i="2" l="1"/>
  <c r="L61" i="2"/>
  <c r="L62" i="2" s="1"/>
  <c r="M61" i="2" l="1"/>
  <c r="M62" i="2" s="1"/>
</calcChain>
</file>

<file path=xl/sharedStrings.xml><?xml version="1.0" encoding="utf-8"?>
<sst xmlns="http://schemas.openxmlformats.org/spreadsheetml/2006/main" count="137" uniqueCount="88">
  <si>
    <t>PONUDNIK: ____________________________________________________________________________</t>
  </si>
  <si>
    <t>Številka:</t>
  </si>
  <si>
    <t>Datum:</t>
  </si>
  <si>
    <t>kos</t>
  </si>
  <si>
    <t>karton</t>
  </si>
  <si>
    <t>zavoj</t>
  </si>
  <si>
    <t xml:space="preserve">Zap. št. </t>
  </si>
  <si>
    <t>Vrednost v EUR
brez DDV</t>
  </si>
  <si>
    <t>Stopnja DDV</t>
  </si>
  <si>
    <t>Vrednost DDV</t>
  </si>
  <si>
    <t>Vrednost skupaj v EUR z DDV</t>
  </si>
  <si>
    <t>V/Na ___________________, dne____________</t>
  </si>
  <si>
    <t>_________________________</t>
  </si>
  <si>
    <t>(naziv ponudnika)</t>
  </si>
  <si>
    <t>Žig ponudnika:</t>
  </si>
  <si>
    <t>(ime in priimek ter  podpis odgovorne osebe)</t>
  </si>
  <si>
    <t>Ponujeno pakiranje</t>
  </si>
  <si>
    <t>SIRKOVA METLA Z DOLGIM ROČAJEM 5X ŠIVANA</t>
  </si>
  <si>
    <t>SKUPAJ v EUR  za  24 mesecev :</t>
  </si>
  <si>
    <t>SKUPAJ v EUR  za 12 mesecev:</t>
  </si>
  <si>
    <t xml:space="preserve">OPOZORILNA TABLA "POZOR SPOLZKA TLA" </t>
  </si>
  <si>
    <t>DA</t>
  </si>
  <si>
    <t>NE</t>
  </si>
  <si>
    <t>Opis artikla (tehnične zahteve naročnika)</t>
  </si>
  <si>
    <t>Predvidena
letna
količina (EM)</t>
  </si>
  <si>
    <t>Enota
mere (EM)</t>
  </si>
  <si>
    <t>TOALETNI PAPIR V LISTIČIH, DVOSLOJNI - barva: BELA; velikost: 11X22cm (+-2 CM); pakiranje: 7500KOS/KARTON (PALOMA PROFESSIONAL SOFT ALI ENAKOVREDNO)</t>
  </si>
  <si>
    <t>WC METLICA S PODSTAVKOM  - barva: BELA; material: PVC</t>
  </si>
  <si>
    <t>ČISTILO ZA ROČNO POMIVANJE POSODE - pakiranje: 5L/KOS, znamka: SANITEC WASHUP LIMONE VERDE ALI ENAKOVREDNO</t>
  </si>
  <si>
    <t>VREČA ZA SMETI -  velikost: 500X600 mm; prostornina: 30L; barva: ČRNA; pakiranje: 50KOS/ROLA, 20ROL/ZAVOJ; material: PEHD ALI ENAKOVREDNO</t>
  </si>
  <si>
    <t>VREČA ZA SMETI -  velikost: 500X600 mm; prostornina: 30L; barva: PROZORNA; pakiranje: 50KOS/ROLA, 20ROL/ZAVOJ; material: PEHD ALI ENAKOVREDNO</t>
  </si>
  <si>
    <t>VREČA ZA SMETI - velikost: 500X600 mm; prostornina: 30L; barva: BELA; pakiranje: 50KOS/ROLA, 20ROL/ZAVOJ; material: PEHD ALI ENAKOVREDNO</t>
  </si>
  <si>
    <t>VREČA ZA SMETI -  velikost: 700X1100 mm; prostornina: 120L; barva: ČRNA; pakiranje: 20KOS/ROLA, 10ROL/ZAVOJ; material: PEHD ALI ENAKOVREDNO</t>
  </si>
  <si>
    <t>VREČA ZA SMETI - velikost: 700X1100 mm; proatornina: 120L; barva: PROZORNA; pakiranje: 20KOS/ROLA, 10ROL/ZAVOJ; material: PEHD ALI ENAKOVREDNO</t>
  </si>
  <si>
    <t>VREČA ZA SMETI - velikost: 700X1100 mm; prostornina: 120L; barva:  BELA; pakiranje: 20KOS/ROLA, 10ROL/ZAVOJ; material: PEHD ALI ENAKOVREDNO</t>
  </si>
  <si>
    <t>VREČA ZA SMETI - velikost: 700X1100 mm; prostornina: 120L; barva: RDEČA; pakiranje: 20KOS/ROLA, 10ROL/ZAVOJ; material: PEHD ALI ENAKOVREDNO</t>
  </si>
  <si>
    <t>GOBICA ZA POMIVANJE POSODE - znamka: VILEDA GLITZI ALI ENAKOVREDNO</t>
  </si>
  <si>
    <t>GOBICA ZA ODSTRANJEVANJE TRDOVRATNEJŠIH UMAZANIJ - znamka: VILEDA GLITZI CRYSTAL ALI ENAKOVREDNO</t>
  </si>
  <si>
    <t>GOBICA ZA POMIVANJE INOX POSODE - znamka: VILEDA GLITZI POWER INOX ALI ENAKOVREDNO</t>
  </si>
  <si>
    <t>KRPA IZ 100% MIKROVLAKEN - znamka: VILEDA MICROFIBRE COLORS ALI ENAKOVREDNO</t>
  </si>
  <si>
    <t>KRPA GOBASTA VISOKO VPOJNA - znamka: VILEDA SPONGE CLOTH ALI ENAKOVREDNO</t>
  </si>
  <si>
    <t>GOBICA ŽIČNA SPIRALNA -  teža: 20g; znamka: VILEDA GLITZI SPIRAL ALI ENAKOVREDNO</t>
  </si>
  <si>
    <t>ZLOŽENE BRISAČE "V" PREGIB, DVOSLOJNE  - velikost: 24,3x22cm (+- 2CM); barva: BELA; pakiranje: 4000KOS/KARTON, znamka: PALOMA PROFESSIONAL SOFT ALI ENAKOVREDNO</t>
  </si>
  <si>
    <t>PAPIRNATE SERVIETE ZA PODAJALNIK, ENOSLOJNE - velikost: 27X30 cm, pakiranje: 4800KOS/KARTON, znamka: CLASSEUR TOVAGLIOLI ALI ENAKOVREDNO</t>
  </si>
  <si>
    <t>PAPIRNATE BRISAČE ZA OSKRBO PACIENTOV - pakiranje: 2ROL/ZAVOJ; znamka: CLASSEUR DRY ROLL MONO 400 AIRLAID ALI ENAKOVREDNO</t>
  </si>
  <si>
    <t>INDUSTRIJSKE BRISAČE, DVOSLOJNE - pakiranje: 2ROL/ZAVOJ; znamka: CLASSEUR EXTRA PLUS 800 ALI ENAKOVREDNO</t>
  </si>
  <si>
    <t>OSVEŽILEC ZRAKA Z RAZPRŠILKO VEČ VONJEV - pakiranje: 750ML/KOS; znamka: SANITEC DEO FRESH ALI ENAKOVREDNO</t>
  </si>
  <si>
    <t>PISOAR MREŽICA DIŠEČA VEČ BARV - znamka: SANITEC ALI ENAKOVREDNO</t>
  </si>
  <si>
    <t>OBEŠANKA ZA WC ŠKOLJKO VEČ VONJEV - znamka: GLANZ WC GEL ALI ENAKOVREDNO</t>
  </si>
  <si>
    <t>ČISTILO ZA WC ŠKOLJKO - pakiranje: 750ML/KOS, znamka: SANITEC BLU WC GEL ALI ENAKOVREDNO</t>
  </si>
  <si>
    <t>ČISTILO ZA ODTOKE V GELU - pakiranje: 1000ML/KOS; znamka: SANITEC UNBLOCKER GEL ALI ENAKOVREDNO</t>
  </si>
  <si>
    <t>ČISTILO ZA ODTOKE GRANULAT - pakiranje: 1KG/KOS; znamka: LORITO ROHRREIN ALI ENAKOVREDNO</t>
  </si>
  <si>
    <t>ČISTILO ZA ČIŠČENJE NA KISLINE OBČUTLJIVIH POVRŠIN - pakiranje: 1000ML/KOS; znamka: LORITO SAFRESAN ALI ENAKOVREDNO</t>
  </si>
  <si>
    <t>ČISTILO Z MEHKIMI ABRAZIVI - pakiranje: 450ML/KOS, znamka: ARF CREAM ORIGINAL ALI ENAKOVREDNO</t>
  </si>
  <si>
    <t>ČISTILO ZA DEZINFEKCIJO POVRŠIN - pakiranje: 1000ML/KOS; znamka: SANITEC BAKTERIO ALI ENAKOVREDNO</t>
  </si>
  <si>
    <t>ČISTILO ZA OBČUTLJIVE TALNE POVRŠINE - pakiranje: 5L/KOS; znamka: SANITEC NEUTRO FLOOR ALI ENAKOVREDNO</t>
  </si>
  <si>
    <t>ČISTILO ZA VSAKODNEVNO ČIŠČENJE SANITARIJ - pakiranje: 5L/KOS; znamka: SANITEC IGIENIKAL GREEN POWER ALI ENAKOVREDNO</t>
  </si>
  <si>
    <t>ČISTILO ZA RAZMAŠČEVANJE - pakiranje: 750ML/KOS; znamka: SANITEC DEGREASER ULTRA LEMON ALI ENAKOVREDNO</t>
  </si>
  <si>
    <t>ČISTILO ZA STROJNO POMIVANJE POSODE - pakiranje: 1000ML/KOS; znamka: SANITEC STOVIL GEL ALI ENAKOVREDNO</t>
  </si>
  <si>
    <t>PRALNI DETERGENT ZA STROJNO IN ROČNO PRANJE PERILA - pakiranje: 9KG/KOS; znamka: BIOAKTIV MOUNTAIN FRESH ALI ENAKOVREDNO</t>
  </si>
  <si>
    <t>SREDSTVO ZA BELJENJE IN ODSTRANJEVANJE MADEŽEV - pakiranje: 1L/KOS; znamka: VARIKINA ALI ENAKOVREDNO</t>
  </si>
  <si>
    <t>TEKOČE MILO ZA UMIVANJE ROK - pakiranje: 5L/KOS; znamka: SANITEC CREAM SOAP LUXOR ALI ENAKOVREDNO</t>
  </si>
  <si>
    <t>INDUSTRIJSKO MILO ZA UMIVANJE ROK Z MIKROKROGLICAMI  - pakiranje: 3L/KOS; znamka: NETTUNO T-BAG MACRO ALI ENAKOVREDNO</t>
  </si>
  <si>
    <t>TABLETIRANA SOL ZA MEHČANJE VODE V PROFESIONALNIH POMIVALNIH STROJIH IN DRUGIH MEHČALCIH VODE - pakiranje:  25KG/KOS; znamka: SOLIVARY ALI ENAKOVREDNO</t>
  </si>
  <si>
    <t>SOL ZA MEHČANJE VODE V GOSPODINJSKIH POMIVALNIH STROJIH  - pakiranje: 1,5KG/KOS; znamka: FINISH SALT ALI ENAKOVREDNO</t>
  </si>
  <si>
    <t>KRPA MOP ZA BRISANJE TALNIH POVRŠIN MIKROFIBRA NA ŽEPKE  - velikost: 40CM; znamka: SPEED MOP ALI ENAKOVREDNO</t>
  </si>
  <si>
    <t>SMETIŠNICA Z DOLGIM ROČAJEM IN METLICO - material: PVC; znamka: TTS ALI ENAKOVREDNO</t>
  </si>
  <si>
    <t>ANTISTATIČNO OMELO ZA PRAH NA TELESKOPSKEM DRŽALU  - velikost: 114-164CM</t>
  </si>
  <si>
    <t>OMELO IN SMETIŠNICA Z GUMIJASTIM ROBOM - znamka: VILEDA PREMIUM 2IN1 ALI ENAKOVREDNO</t>
  </si>
  <si>
    <t>PVC PROZORNI KOZARCI  - velikost: 2DCL; pakiranje: 3000KOS/KARTON</t>
  </si>
  <si>
    <t>BIORAZGRADLJIVE SLAMICE S PREGIBOM - velikost: 24CM (+- 4CM); pakiranje: 250KOS/ZAVOJ</t>
  </si>
  <si>
    <t>KRPA IZ MIKROVLAKEN Z BARVNO LESTVICO - velikost: 40CM, NA ŽEPKE, znamka: TTS MICROBLUE ALI ENAKOVREDNO</t>
  </si>
  <si>
    <t>PVC POTISKAČ VODE Z ROČAJEM ZA GOSPODINJSKO UPORABO  - velikost:  55CM (+-5 CM)</t>
  </si>
  <si>
    <t>UNIVERZALNI ALUMINJASTI ROČAJ ZA DRŽALA KRP Z LUKNJO - velikost: DOLŽINA  140CM (+-10CM)</t>
  </si>
  <si>
    <t>Ponujeni artikel izpolnjuje vse tehnične zahteve blaga (glede velikosti, barve, prostornine, teže, materiala ipd.), določene v stolpcu B (DA/NE)</t>
  </si>
  <si>
    <t>*dve decimalki</t>
  </si>
  <si>
    <t>DODATNA OPOZORILA:</t>
  </si>
  <si>
    <t>**** OPOMBA: Ponudnik mora preračunati cene na enoto mere.</t>
  </si>
  <si>
    <r>
      <rPr>
        <b/>
        <i/>
        <sz val="16"/>
        <rFont val="Arial Narrow"/>
        <family val="2"/>
        <charset val="238"/>
      </rPr>
      <t xml:space="preserve">*IZDELEK ŽELENEGA PROIZVAJALCA ALI IZDELEK DRUGEGA PROIZVAJALCA ENAKE oz. BOLJŠE KAKOVOSTI. Naročnik si pridržuje pravico od ponudnika zahtevati predložitev vzorcev blaga v originalni embalaži.                                                                                  </t>
    </r>
    <r>
      <rPr>
        <b/>
        <i/>
        <sz val="16"/>
        <color rgb="FFFF0000"/>
        <rFont val="Arial Narrow"/>
        <family val="2"/>
        <charset val="238"/>
      </rPr>
      <t xml:space="preserve">V kolikor se naročnik v razpisni dokumentaciji sklicuje na posamezno blagovno znamko ali ime artikla, to predstavlja zgolj pomoč pri opredelitvi predmeta naročila. Ponudniki lahko ponudijo </t>
    </r>
    <r>
      <rPr>
        <b/>
        <i/>
        <u/>
        <sz val="16"/>
        <color rgb="FFFF0000"/>
        <rFont val="Arial Narrow"/>
        <family val="2"/>
        <charset val="238"/>
      </rPr>
      <t>enakovreden oz. boljši produkt drugega proizvajalca oziroma druge znamke, če ustreza minimalnih tehničnim zahtevam naročnika.</t>
    </r>
    <r>
      <rPr>
        <b/>
        <i/>
        <sz val="16"/>
        <color rgb="FFFF0000"/>
        <rFont val="Arial Narrow"/>
        <family val="2"/>
        <charset val="238"/>
      </rPr>
      <t xml:space="preserve"> Če tehnične zahteve niso izrecno navedene, </t>
    </r>
    <r>
      <rPr>
        <b/>
        <i/>
        <u/>
        <sz val="16"/>
        <color rgb="FFFF0000"/>
        <rFont val="Arial Narrow"/>
        <family val="2"/>
        <charset val="238"/>
      </rPr>
      <t>enakovreden produkt pomeni, da je izdelan iz enakih materialov, je enakih dimenzij in enake oblike kot produkt</t>
    </r>
    <r>
      <rPr>
        <b/>
        <i/>
        <sz val="16"/>
        <color rgb="FFFF0000"/>
        <rFont val="Arial Narrow"/>
        <family val="2"/>
        <charset val="238"/>
      </rPr>
      <t>, ki je naveden. Prav tako mora imeti enake druge zahtevane in izrecno navedene lastnosti.</t>
    </r>
  </si>
  <si>
    <t>Cena na
enoto mere
v EUR
brez DDV**</t>
  </si>
  <si>
    <t>Cena na enoto mere v EUR z DDV**</t>
  </si>
  <si>
    <r>
      <t xml:space="preserve">2. Vrednosti označene </t>
    </r>
    <r>
      <rPr>
        <b/>
        <i/>
        <u/>
        <sz val="16"/>
        <rFont val="Arial Narrow"/>
        <family val="2"/>
        <charset val="238"/>
      </rPr>
      <t>z modro barvo</t>
    </r>
    <r>
      <rPr>
        <i/>
        <sz val="16"/>
        <rFont val="Arial Narrow"/>
        <family val="2"/>
        <charset val="238"/>
      </rPr>
      <t xml:space="preserve"> se vpišejo </t>
    </r>
    <r>
      <rPr>
        <i/>
        <u/>
        <sz val="16"/>
        <rFont val="Arial Narrow"/>
        <family val="2"/>
        <charset val="238"/>
      </rPr>
      <t xml:space="preserve">v obrazec C01. Ponudba </t>
    </r>
    <r>
      <rPr>
        <i/>
        <sz val="16"/>
        <rFont val="Arial Narrow"/>
        <family val="2"/>
        <charset val="238"/>
      </rPr>
      <t xml:space="preserve"> in </t>
    </r>
    <r>
      <rPr>
        <i/>
        <u/>
        <sz val="16"/>
        <rFont val="Arial Narrow"/>
        <family val="2"/>
        <charset val="238"/>
      </rPr>
      <t>ponudbeni predračun v  sistemu  eJN.</t>
    </r>
  </si>
  <si>
    <t xml:space="preserve">PONUDBENI PREDRAČUN ZA DOBAVO ČISTILNEGA IN POTROŠNEGA MATERIALA </t>
  </si>
  <si>
    <t>VREČA ZA SMETI -  velikost: 500X600 mm; prostornina: 30L; barva: ČRNA; pakiranje: 50KOS/ROLA, 20ROL/ZAVOJ; material: PELD ALI ENAKOVREDNO</t>
  </si>
  <si>
    <r>
      <t>Ponujen artikel (ponudnik navede</t>
    </r>
    <r>
      <rPr>
        <b/>
        <u/>
        <sz val="16"/>
        <rFont val="Arial Narrow"/>
        <family val="2"/>
        <charset val="238"/>
      </rPr>
      <t xml:space="preserve"> IME/NAZIV PONUJENEGA ARTIKLA in PROIZVAJALCA</t>
    </r>
    <r>
      <rPr>
        <b/>
        <sz val="16"/>
        <rFont val="Arial Narrow"/>
        <family val="2"/>
        <charset val="238"/>
      </rPr>
      <t xml:space="preserve"> </t>
    </r>
    <r>
      <rPr>
        <b/>
        <u/>
        <sz val="16"/>
        <rFont val="Arial Narrow"/>
        <family val="2"/>
        <charset val="238"/>
      </rPr>
      <t>ter opiše zahtevane tehnične lastnosti ponujenega artikla</t>
    </r>
    <r>
      <rPr>
        <b/>
        <sz val="16"/>
        <rFont val="Arial Narrow"/>
        <family val="2"/>
        <charset val="238"/>
      </rPr>
      <t xml:space="preserve"> - npr. velikost, prostornina, barva, teža, material ipd.)*</t>
    </r>
  </si>
  <si>
    <r>
      <t xml:space="preserve">4. Ponudnik vrednosti v obrazcu Ponudbeni predračun zapiše na </t>
    </r>
    <r>
      <rPr>
        <b/>
        <sz val="16"/>
        <rFont val="Arial Narrow"/>
        <family val="2"/>
        <charset val="238"/>
      </rPr>
      <t xml:space="preserve">dve decimalni mesti! </t>
    </r>
    <r>
      <rPr>
        <sz val="16"/>
        <rFont val="Arial Narrow"/>
        <family val="2"/>
        <charset val="238"/>
      </rPr>
      <t>V kolikor ponudnik zapiše vrednosti na več kot dve decimalki natančno, se pri uporabi meril upoštevajo vrednosti, ki so zapisane na prvih dveh decimalkah (npr. ponudnik ponudi vrednost ugodnosti na obseg poslovanja v višini 3,686%, upošteva se vrednost ugodnosti na obseg poslovanja v višini 3,68%). Če ponudnik zapiše vrednosti brez decimalk, se upošteva, kot da je vrednost prvih dveh decimalk nič (0). Če zapiše ponudnik vrednost na eno decimalko natančno, se upošteva, da je vrednost druge decimalke nič (0).</t>
    </r>
  </si>
  <si>
    <r>
      <t xml:space="preserve">1. Skladno s Pogojem 5 razpisne dokumentacije mora ponudnik pri pripravi ponudbe v celoti upoštevati določbe Uredbe o zelenem javnem naročanju (Uradni list RS, št. 51/17, 64/19, 121/21, 132/23 in 43/25) in izkazati, da:
(1.) delež primarne vlaknine, pridobljene iz trajnostno upravljanih gozdov, v ponujenih higienskih papirnatih proizvodih, izdelanih iz primarne vlaknine, znaša najmanj 50 %, in (2.) delež reciklirane vlaknine v ponujenih higienskih papirnatih proizvodih, izdelanih iz predelane vlaknine, znaša najmanj 30 %, in (3.) najmanj 50% ponujenih čistil za trdne površine, izraženo glede na prostornino vseh  ponujenih čistil za trdne površine, ustreza zahtevam za pridobitev znaka za okolje EU za čistila za trdne površine.                                              </t>
    </r>
    <r>
      <rPr>
        <b/>
        <i/>
        <u/>
        <sz val="16"/>
        <rFont val="Arial Narrow"/>
        <family val="2"/>
        <charset val="238"/>
      </rPr>
      <t xml:space="preserve">   DOKAZILO: </t>
    </r>
    <r>
      <rPr>
        <i/>
        <sz val="16"/>
        <rFont val="Arial Narrow"/>
        <family val="2"/>
        <charset val="238"/>
      </rPr>
      <t xml:space="preserve">
–	za zahtevo iz prve in druge alineje:  potrdilo, da ima ponujeno blago znak za okolje tipa I ali drugo ustrezno dokazilo, iz katerega izhaja, da so zahteve iz prve in druge alineje izpolnjene (npr. znak FSC, PEFC  ipd.) </t>
    </r>
    <r>
      <rPr>
        <b/>
        <i/>
        <sz val="16"/>
        <rFont val="Arial Narrow"/>
        <family val="2"/>
        <charset val="238"/>
      </rPr>
      <t xml:space="preserve">- </t>
    </r>
    <r>
      <rPr>
        <b/>
        <i/>
        <u/>
        <sz val="16"/>
        <rFont val="Arial Narrow"/>
        <family val="2"/>
        <charset val="238"/>
      </rPr>
      <t>zahtevano dokazilo je potrebno predložiti za vse artikle, ki so v Ponudbenem predračunu označena z VIJOLIČNO barvo;</t>
    </r>
    <r>
      <rPr>
        <i/>
        <sz val="16"/>
        <rFont val="Arial Narrow"/>
        <family val="2"/>
        <charset val="238"/>
      </rPr>
      <t xml:space="preserve">
–	za zahtevo iz tretje alineje: potrdilo, da ima ponujeno blago znak za okolje EU za čistila za čiščenje trdih površin (angl. Ecolabel for Hard Surface Cleaning products) ali drugo dokazilo, iz katerega izhaja, da so zahteve izpolnjene </t>
    </r>
    <r>
      <rPr>
        <b/>
        <i/>
        <sz val="16"/>
        <rFont val="Arial Narrow"/>
        <family val="2"/>
        <charset val="238"/>
      </rPr>
      <t xml:space="preserve">- </t>
    </r>
    <r>
      <rPr>
        <b/>
        <i/>
        <u/>
        <sz val="16"/>
        <rFont val="Arial Narrow"/>
        <family val="2"/>
        <charset val="238"/>
      </rPr>
      <t xml:space="preserve"> zahtevano dokazilo je potrebno predložiti za vse artikle, ki so v Ponudbenem predračunu označena z ZELENO barvo.</t>
    </r>
  </si>
  <si>
    <t>3. DobavljenO blago (v fazi izvajanja pogodbe) mora biti opremljeno z deklaracijami in navodili za uporabo posameznega artikla v slovenskem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</si>
</sst>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28" x14ac:knownFonts="1">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b/>
      <sz val="11"/>
      <color rgb="FF3F3F3F"/>
      <name val="Calibri"/>
      <family val="2"/>
      <charset val="238"/>
      <scheme val="minor"/>
    </font>
    <font>
      <sz val="14"/>
      <name val="Calibri"/>
      <family val="2"/>
      <charset val="238"/>
      <scheme val="minor"/>
    </font>
    <font>
      <sz val="14"/>
      <color rgb="FF00B050"/>
      <name val="Calibri"/>
      <family val="2"/>
      <charset val="238"/>
      <scheme val="minor"/>
    </font>
    <font>
      <b/>
      <sz val="16"/>
      <name val="Arial Narrow"/>
      <family val="2"/>
      <charset val="238"/>
    </font>
    <font>
      <sz val="16"/>
      <color theme="1"/>
      <name val="Arial Narrow"/>
      <family val="2"/>
      <charset val="238"/>
    </font>
    <font>
      <sz val="16"/>
      <color theme="1"/>
      <name val="Calibri"/>
      <family val="2"/>
      <charset val="238"/>
      <scheme val="minor"/>
    </font>
    <font>
      <sz val="16"/>
      <name val="Arial Narrow"/>
      <family val="2"/>
      <charset val="238"/>
    </font>
    <font>
      <b/>
      <sz val="16"/>
      <color rgb="FFFF0000"/>
      <name val="Arial Narrow"/>
      <family val="2"/>
      <charset val="238"/>
    </font>
    <font>
      <b/>
      <sz val="16"/>
      <color theme="1"/>
      <name val="Arial Narrow"/>
      <family val="2"/>
      <charset val="238"/>
    </font>
    <font>
      <sz val="16"/>
      <name val="Calibri"/>
      <family val="2"/>
      <charset val="238"/>
      <scheme val="minor"/>
    </font>
    <font>
      <b/>
      <sz val="16"/>
      <name val="Calibri"/>
      <family val="2"/>
      <charset val="238"/>
      <scheme val="minor"/>
    </font>
    <font>
      <sz val="16"/>
      <color rgb="FF006100"/>
      <name val="Calibri"/>
      <family val="2"/>
      <charset val="238"/>
      <scheme val="minor"/>
    </font>
    <font>
      <sz val="16"/>
      <color rgb="FF00B050"/>
      <name val="Calibri"/>
      <family val="2"/>
      <charset val="238"/>
      <scheme val="minor"/>
    </font>
    <font>
      <i/>
      <sz val="16"/>
      <name val="Arial Narrow"/>
      <family val="2"/>
      <charset val="238"/>
    </font>
    <font>
      <b/>
      <i/>
      <sz val="16"/>
      <name val="Arial Narrow"/>
      <family val="2"/>
      <charset val="238"/>
    </font>
    <font>
      <b/>
      <u/>
      <sz val="16"/>
      <name val="Arial Narrow"/>
      <family val="2"/>
      <charset val="238"/>
    </font>
    <font>
      <sz val="14"/>
      <color rgb="FF7030A0"/>
      <name val="Calibri"/>
      <family val="2"/>
      <charset val="238"/>
      <scheme val="minor"/>
    </font>
    <font>
      <b/>
      <i/>
      <u/>
      <sz val="16"/>
      <name val="Arial Narrow"/>
      <family val="2"/>
      <charset val="238"/>
    </font>
    <font>
      <i/>
      <u/>
      <sz val="16"/>
      <name val="Arial Narrow"/>
      <family val="2"/>
      <charset val="238"/>
    </font>
    <font>
      <b/>
      <i/>
      <sz val="16"/>
      <color rgb="FFFF0000"/>
      <name val="Arial Narrow"/>
      <family val="2"/>
      <charset val="238"/>
    </font>
    <font>
      <b/>
      <i/>
      <u/>
      <sz val="16"/>
      <color rgb="FFFF0000"/>
      <name val="Arial Narrow"/>
      <family val="2"/>
      <charset val="238"/>
    </font>
  </fonts>
  <fills count="8">
    <fill>
      <patternFill patternType="none"/>
    </fill>
    <fill>
      <patternFill patternType="gray125"/>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8">
    <xf numFmtId="0" fontId="0" fillId="0" borderId="0"/>
    <xf numFmtId="0" fontId="1" fillId="0" borderId="0"/>
    <xf numFmtId="0" fontId="2" fillId="0" borderId="0"/>
    <xf numFmtId="9" fontId="3" fillId="0" borderId="0" applyFont="0" applyFill="0" applyBorder="0" applyAlignment="0" applyProtection="0"/>
    <xf numFmtId="0" fontId="4" fillId="3"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7" fillId="6" borderId="2" applyNumberFormat="0" applyAlignment="0" applyProtection="0"/>
  </cellStyleXfs>
  <cellXfs count="71">
    <xf numFmtId="0" fontId="0" fillId="0" borderId="0" xfId="0"/>
    <xf numFmtId="0" fontId="4" fillId="3" borderId="0" xfId="4"/>
    <xf numFmtId="0" fontId="4" fillId="0" borderId="0" xfId="4" applyFill="1"/>
    <xf numFmtId="0" fontId="10" fillId="0" borderId="0" xfId="1" applyFont="1" applyAlignment="1">
      <alignment horizontal="center" vertical="center"/>
    </xf>
    <xf numFmtId="0" fontId="11" fillId="0" borderId="0" xfId="0" applyFont="1"/>
    <xf numFmtId="0" fontId="12" fillId="0" borderId="0" xfId="0" applyFont="1"/>
    <xf numFmtId="0" fontId="13" fillId="0" borderId="0" xfId="1" applyFont="1" applyAlignment="1">
      <alignment horizontal="center" vertical="center"/>
    </xf>
    <xf numFmtId="0" fontId="10" fillId="0" borderId="0" xfId="1" applyFont="1" applyAlignment="1">
      <alignment vertical="center"/>
    </xf>
    <xf numFmtId="0" fontId="13" fillId="0" borderId="0" xfId="1" applyFont="1" applyAlignment="1">
      <alignment vertical="center"/>
    </xf>
    <xf numFmtId="0" fontId="13" fillId="0" borderId="0" xfId="1" applyFont="1" applyAlignment="1" applyProtection="1">
      <alignment vertical="center"/>
      <protection locked="0"/>
    </xf>
    <xf numFmtId="0" fontId="10" fillId="0" borderId="0" xfId="1" applyFont="1" applyAlignment="1" applyProtection="1">
      <alignment vertical="center"/>
      <protection locked="0"/>
    </xf>
    <xf numFmtId="0" fontId="10" fillId="0" borderId="0" xfId="1" applyFont="1" applyAlignment="1">
      <alignment horizontal="left" vertical="center"/>
    </xf>
    <xf numFmtId="0" fontId="10" fillId="0" borderId="0" xfId="1" applyFont="1" applyAlignment="1" applyProtection="1">
      <alignment horizontal="left" vertical="center"/>
      <protection locked="0"/>
    </xf>
    <xf numFmtId="0" fontId="13" fillId="0" borderId="0" xfId="1" applyFont="1" applyAlignment="1">
      <alignment horizontal="left" vertical="center"/>
    </xf>
    <xf numFmtId="0" fontId="14" fillId="0" borderId="0" xfId="1" applyFont="1" applyAlignment="1">
      <alignment horizontal="left" vertical="center"/>
    </xf>
    <xf numFmtId="0" fontId="13" fillId="0" borderId="0" xfId="1" applyFont="1"/>
    <xf numFmtId="0" fontId="10" fillId="0" borderId="0" xfId="1" applyFont="1"/>
    <xf numFmtId="0" fontId="10" fillId="2" borderId="1" xfId="0"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165" fontId="10" fillId="2" borderId="1" xfId="0" applyNumberFormat="1" applyFont="1" applyFill="1" applyBorder="1" applyAlignment="1">
      <alignment horizontal="center" vertical="center" wrapText="1"/>
    </xf>
    <xf numFmtId="9" fontId="10" fillId="2" borderId="1" xfId="3" applyFont="1" applyFill="1" applyBorder="1" applyAlignment="1">
      <alignment horizontal="center" vertical="center" wrapText="1"/>
    </xf>
    <xf numFmtId="0" fontId="16" fillId="0" borderId="1" xfId="4" applyFont="1" applyFill="1" applyBorder="1" applyAlignment="1">
      <alignment horizontal="center"/>
    </xf>
    <xf numFmtId="4" fontId="16" fillId="0" borderId="1" xfId="4" applyNumberFormat="1" applyFont="1" applyFill="1" applyBorder="1" applyAlignment="1">
      <alignment horizontal="right"/>
    </xf>
    <xf numFmtId="0" fontId="16" fillId="0" borderId="1" xfId="4" applyFont="1" applyFill="1" applyBorder="1"/>
    <xf numFmtId="0" fontId="16" fillId="0" borderId="1" xfId="4" applyFont="1" applyFill="1" applyBorder="1" applyAlignment="1">
      <alignment horizontal="center" vertical="center"/>
    </xf>
    <xf numFmtId="0" fontId="16" fillId="0" borderId="1" xfId="6" applyFont="1" applyFill="1" applyBorder="1" applyAlignment="1">
      <alignment horizontal="center" vertical="center"/>
    </xf>
    <xf numFmtId="0" fontId="16" fillId="0" borderId="1" xfId="6" applyFont="1" applyFill="1" applyBorder="1" applyAlignment="1">
      <alignment horizontal="center"/>
    </xf>
    <xf numFmtId="0" fontId="16" fillId="0" borderId="1" xfId="5" applyFont="1" applyFill="1" applyBorder="1" applyAlignment="1">
      <alignment horizontal="center" vertical="center"/>
    </xf>
    <xf numFmtId="0" fontId="16" fillId="0" borderId="1" xfId="5" applyFont="1" applyFill="1" applyBorder="1" applyAlignment="1">
      <alignment horizontal="center"/>
    </xf>
    <xf numFmtId="0" fontId="18" fillId="0" borderId="0" xfId="4" applyFont="1" applyFill="1"/>
    <xf numFmtId="0" fontId="19" fillId="0" borderId="1" xfId="4" applyFont="1" applyFill="1" applyBorder="1" applyAlignment="1">
      <alignment horizontal="center" vertical="center"/>
    </xf>
    <xf numFmtId="0" fontId="19" fillId="0" borderId="1" xfId="4" applyFont="1" applyFill="1" applyBorder="1" applyAlignment="1">
      <alignment horizontal="center"/>
    </xf>
    <xf numFmtId="4" fontId="19" fillId="0" borderId="1" xfId="4" applyNumberFormat="1" applyFont="1" applyFill="1" applyBorder="1" applyAlignment="1">
      <alignment horizontal="right"/>
    </xf>
    <xf numFmtId="0" fontId="19" fillId="0" borderId="1" xfId="4" applyFont="1" applyFill="1" applyBorder="1"/>
    <xf numFmtId="164" fontId="10" fillId="0" borderId="1" xfId="0" applyNumberFormat="1" applyFont="1" applyBorder="1"/>
    <xf numFmtId="0" fontId="13" fillId="0" borderId="0" xfId="0" applyFont="1"/>
    <xf numFmtId="0" fontId="13" fillId="0" borderId="0" xfId="0" applyFont="1" applyAlignment="1">
      <alignment horizontal="left" vertical="center" wrapText="1"/>
    </xf>
    <xf numFmtId="0" fontId="8" fillId="7" borderId="1" xfId="4" applyFont="1" applyFill="1" applyBorder="1" applyAlignment="1">
      <alignment horizontal="left" vertical="center" wrapText="1"/>
    </xf>
    <xf numFmtId="0" fontId="8" fillId="7" borderId="1" xfId="6" applyFont="1" applyFill="1" applyBorder="1" applyAlignment="1">
      <alignment horizontal="left" vertical="center" wrapText="1"/>
    </xf>
    <xf numFmtId="0" fontId="8" fillId="7" borderId="1" xfId="6" applyFont="1" applyFill="1" applyBorder="1" applyAlignment="1">
      <alignment vertical="center" wrapText="1"/>
    </xf>
    <xf numFmtId="0" fontId="8" fillId="7" borderId="1" xfId="5" applyFont="1" applyFill="1" applyBorder="1" applyAlignment="1">
      <alignment horizontal="left" vertical="center" wrapText="1"/>
    </xf>
    <xf numFmtId="0" fontId="16" fillId="2" borderId="1" xfId="6" applyFont="1" applyFill="1" applyBorder="1" applyAlignment="1">
      <alignment horizontal="center" vertical="center" wrapText="1"/>
    </xf>
    <xf numFmtId="0" fontId="16" fillId="2" borderId="1" xfId="5" applyFont="1" applyFill="1" applyBorder="1" applyAlignment="1">
      <alignment horizontal="center" vertical="center" wrapText="1"/>
    </xf>
    <xf numFmtId="164" fontId="10" fillId="2" borderId="1" xfId="0" applyNumberFormat="1" applyFont="1" applyFill="1" applyBorder="1"/>
    <xf numFmtId="0" fontId="23" fillId="7" borderId="1" xfId="5" applyFont="1" applyFill="1" applyBorder="1" applyAlignment="1">
      <alignment horizontal="left" vertical="center" wrapText="1"/>
    </xf>
    <xf numFmtId="164" fontId="16" fillId="0" borderId="1" xfId="4" applyNumberFormat="1" applyFont="1" applyFill="1" applyBorder="1" applyAlignment="1" applyProtection="1">
      <alignment horizontal="right" wrapText="1"/>
      <protection locked="0"/>
    </xf>
    <xf numFmtId="164" fontId="16" fillId="0" borderId="1" xfId="4" applyNumberFormat="1" applyFont="1" applyFill="1" applyBorder="1" applyAlignment="1" applyProtection="1">
      <alignment wrapText="1"/>
      <protection locked="0"/>
    </xf>
    <xf numFmtId="4" fontId="16" fillId="0" borderId="1" xfId="4" applyNumberFormat="1" applyFont="1" applyFill="1" applyBorder="1" applyAlignment="1">
      <alignment horizontal="center"/>
    </xf>
    <xf numFmtId="0" fontId="16" fillId="2" borderId="1" xfId="4" applyFont="1" applyFill="1" applyBorder="1" applyAlignment="1">
      <alignment horizontal="center" vertical="center" wrapText="1"/>
    </xf>
    <xf numFmtId="0" fontId="16" fillId="2" borderId="1" xfId="7" applyFont="1" applyFill="1" applyBorder="1" applyAlignment="1">
      <alignment horizontal="center" vertical="center" wrapText="1"/>
    </xf>
    <xf numFmtId="0" fontId="8" fillId="7" borderId="1" xfId="7" applyFont="1" applyFill="1" applyBorder="1" applyAlignment="1">
      <alignment horizontal="left" vertical="center" wrapText="1"/>
    </xf>
    <xf numFmtId="0" fontId="16" fillId="0" borderId="1" xfId="7" applyFont="1" applyFill="1" applyBorder="1" applyAlignment="1">
      <alignment horizontal="center" vertical="center"/>
    </xf>
    <xf numFmtId="0" fontId="16" fillId="0" borderId="1" xfId="7" applyFont="1" applyFill="1" applyBorder="1" applyAlignment="1">
      <alignment horizontal="center"/>
    </xf>
    <xf numFmtId="0" fontId="17" fillId="0" borderId="1" xfId="7" applyFont="1" applyFill="1" applyBorder="1" applyAlignment="1">
      <alignment horizontal="center"/>
    </xf>
    <xf numFmtId="0" fontId="19" fillId="2" borderId="1" xfId="4" applyFont="1" applyFill="1" applyBorder="1" applyAlignment="1">
      <alignment horizontal="center" vertical="center" wrapText="1"/>
    </xf>
    <xf numFmtId="0" fontId="9" fillId="7" borderId="1" xfId="4" applyFont="1" applyFill="1" applyBorder="1" applyAlignment="1">
      <alignment horizontal="left" vertical="center" wrapText="1"/>
    </xf>
    <xf numFmtId="164" fontId="19" fillId="0" borderId="1" xfId="4" applyNumberFormat="1" applyFont="1" applyFill="1" applyBorder="1" applyAlignment="1" applyProtection="1">
      <alignment horizontal="right" wrapText="1"/>
      <protection locked="0"/>
    </xf>
    <xf numFmtId="164" fontId="19" fillId="0" borderId="1" xfId="4" applyNumberFormat="1" applyFont="1" applyFill="1" applyBorder="1" applyAlignment="1" applyProtection="1">
      <alignment wrapText="1"/>
      <protection locked="0"/>
    </xf>
    <xf numFmtId="4" fontId="19" fillId="0" borderId="1" xfId="4" applyNumberFormat="1" applyFont="1" applyFill="1" applyBorder="1" applyAlignment="1">
      <alignment horizont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20" fillId="0" borderId="0" xfId="0" applyFont="1" applyAlignment="1">
      <alignment horizontal="left" vertical="top" wrapText="1"/>
    </xf>
    <xf numFmtId="0" fontId="13" fillId="0" borderId="0" xfId="0" applyFont="1" applyAlignment="1">
      <alignment horizontal="left" vertical="center" wrapText="1"/>
    </xf>
    <xf numFmtId="0" fontId="15" fillId="0" borderId="0" xfId="0" applyFont="1" applyAlignment="1">
      <alignment horizontal="center"/>
    </xf>
    <xf numFmtId="0" fontId="10" fillId="0" borderId="0" xfId="1" applyFont="1" applyAlignment="1">
      <alignment horizontal="center" vertical="center"/>
    </xf>
    <xf numFmtId="0" fontId="10" fillId="0" borderId="0" xfId="1" applyFont="1" applyAlignment="1">
      <alignment horizont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24" fillId="0" borderId="0" xfId="0" applyFont="1" applyAlignment="1">
      <alignment horizontal="left" vertical="top" wrapText="1"/>
    </xf>
    <xf numFmtId="0" fontId="21" fillId="0" borderId="0" xfId="0" applyFont="1" applyAlignment="1">
      <alignment horizontal="left" vertical="top" wrapText="1"/>
    </xf>
    <xf numFmtId="0" fontId="26" fillId="0" borderId="0" xfId="0" applyFont="1" applyAlignment="1">
      <alignment horizontal="left" vertical="top" wrapText="1"/>
    </xf>
  </cellXfs>
  <cellStyles count="8">
    <cellStyle name="Dobro" xfId="4" builtinId="26"/>
    <cellStyle name="Izhod" xfId="7" builtinId="21"/>
    <cellStyle name="Navadno" xfId="0" builtinId="0"/>
    <cellStyle name="Navadno 2" xfId="2" xr:uid="{00000000-0005-0000-0000-000000000000}"/>
    <cellStyle name="Navadno 3" xfId="1" xr:uid="{00000000-0005-0000-0000-000001000000}"/>
    <cellStyle name="Nevtralno" xfId="6" builtinId="28"/>
    <cellStyle name="Odstotek" xfId="3" builtinId="5"/>
    <cellStyle name="Slabo" xfId="5"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AMT88"/>
  <sheetViews>
    <sheetView tabSelected="1" topLeftCell="A34" zoomScaleNormal="100" workbookViewId="0">
      <selection activeCell="B41" sqref="B41"/>
    </sheetView>
  </sheetViews>
  <sheetFormatPr defaultRowHeight="15" x14ac:dyDescent="0.25"/>
  <cols>
    <col min="1" max="1" width="9.5703125" customWidth="1"/>
    <col min="2" max="2" width="61.5703125" customWidth="1"/>
    <col min="3" max="3" width="27.28515625" customWidth="1"/>
    <col min="4" max="4" width="19.85546875" customWidth="1"/>
    <col min="5" max="6" width="48.5703125" customWidth="1"/>
    <col min="7" max="7" width="28.85546875" customWidth="1"/>
    <col min="8" max="8" width="21.7109375" customWidth="1"/>
    <col min="9" max="9" width="21" customWidth="1"/>
    <col min="10" max="10" width="20.5703125" customWidth="1"/>
    <col min="11" max="11" width="21" customWidth="1"/>
    <col min="12" max="12" width="15.85546875" customWidth="1"/>
    <col min="13" max="13" width="22.85546875" customWidth="1"/>
    <col min="17" max="17" width="22.85546875" bestFit="1" customWidth="1"/>
  </cols>
  <sheetData>
    <row r="1" spans="1:47" ht="21" x14ac:dyDescent="0.35">
      <c r="A1" s="3"/>
      <c r="B1" s="64" t="s">
        <v>82</v>
      </c>
      <c r="C1" s="64"/>
      <c r="D1" s="64"/>
      <c r="E1" s="64"/>
      <c r="F1" s="64"/>
      <c r="G1" s="64"/>
      <c r="H1" s="64"/>
      <c r="I1" s="64"/>
      <c r="J1" s="64"/>
      <c r="K1" s="64"/>
      <c r="L1" s="4"/>
      <c r="M1" s="4"/>
      <c r="N1" s="4"/>
      <c r="O1" s="4"/>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row>
    <row r="2" spans="1:47" ht="21" x14ac:dyDescent="0.35">
      <c r="A2" s="6"/>
      <c r="B2" s="7"/>
      <c r="C2" s="8"/>
      <c r="D2" s="8"/>
      <c r="E2" s="8"/>
      <c r="F2" s="8"/>
      <c r="G2" s="8"/>
      <c r="H2" s="9"/>
      <c r="I2" s="6"/>
      <c r="J2" s="6"/>
      <c r="K2" s="10"/>
      <c r="L2" s="4"/>
      <c r="M2" s="4"/>
      <c r="N2" s="4"/>
      <c r="O2" s="4"/>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row>
    <row r="3" spans="1:47" ht="21" x14ac:dyDescent="0.35">
      <c r="A3" s="11" t="s">
        <v>0</v>
      </c>
      <c r="B3" s="11"/>
      <c r="C3" s="11"/>
      <c r="D3" s="11"/>
      <c r="E3" s="11"/>
      <c r="F3" s="11"/>
      <c r="G3" s="11"/>
      <c r="H3" s="12"/>
      <c r="I3" s="3"/>
      <c r="J3" s="3"/>
      <c r="K3" s="12"/>
      <c r="L3" s="4"/>
      <c r="M3" s="4"/>
      <c r="N3" s="4"/>
      <c r="O3" s="4"/>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row>
    <row r="4" spans="1:47" ht="21" x14ac:dyDescent="0.35">
      <c r="A4" s="4"/>
      <c r="B4" s="4"/>
      <c r="C4" s="4"/>
      <c r="D4" s="4"/>
      <c r="E4" s="4"/>
      <c r="F4" s="4"/>
      <c r="G4" s="4"/>
      <c r="H4" s="4"/>
      <c r="I4" s="4"/>
      <c r="J4" s="4"/>
      <c r="K4" s="4"/>
      <c r="L4" s="4"/>
      <c r="M4" s="4"/>
      <c r="N4" s="4"/>
      <c r="O4" s="4"/>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row>
    <row r="5" spans="1:47" ht="21" x14ac:dyDescent="0.35">
      <c r="A5" s="13" t="s">
        <v>1</v>
      </c>
      <c r="B5" s="13"/>
      <c r="C5" s="4"/>
      <c r="D5" s="4"/>
      <c r="E5" s="4"/>
      <c r="F5" s="4"/>
      <c r="G5" s="4"/>
      <c r="H5" s="4"/>
      <c r="I5" s="4"/>
      <c r="J5" s="4"/>
      <c r="K5" s="4"/>
      <c r="L5" s="4"/>
      <c r="M5" s="4"/>
      <c r="N5" s="4"/>
      <c r="O5" s="4"/>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row>
    <row r="6" spans="1:47" ht="21" x14ac:dyDescent="0.35">
      <c r="A6" s="13" t="s">
        <v>2</v>
      </c>
      <c r="B6" s="14"/>
      <c r="C6" s="4"/>
      <c r="D6" s="4"/>
      <c r="E6" s="4"/>
      <c r="F6" s="4"/>
      <c r="G6" s="4"/>
      <c r="H6" s="4"/>
      <c r="I6" s="4"/>
      <c r="J6" s="4"/>
      <c r="K6" s="4"/>
      <c r="L6" s="4"/>
      <c r="M6" s="4"/>
      <c r="N6" s="4"/>
      <c r="O6" s="4"/>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row>
    <row r="7" spans="1:47" ht="21" x14ac:dyDescent="0.35">
      <c r="A7" s="15"/>
      <c r="B7" s="16"/>
      <c r="C7" s="15"/>
      <c r="D7" s="15"/>
      <c r="E7" s="15"/>
      <c r="F7" s="15"/>
      <c r="G7" s="15"/>
      <c r="H7" s="65"/>
      <c r="I7" s="65"/>
      <c r="J7" s="65"/>
      <c r="K7" s="65"/>
      <c r="L7" s="63"/>
      <c r="M7" s="63"/>
      <c r="N7" s="63"/>
      <c r="O7" s="63"/>
      <c r="P7" s="4"/>
      <c r="Q7" s="4"/>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row>
    <row r="8" spans="1:47" ht="21" x14ac:dyDescent="0.35">
      <c r="A8" s="5"/>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121.5" x14ac:dyDescent="0.35">
      <c r="A9" s="17" t="s">
        <v>6</v>
      </c>
      <c r="B9" s="17" t="s">
        <v>23</v>
      </c>
      <c r="C9" s="18" t="s">
        <v>24</v>
      </c>
      <c r="D9" s="19" t="s">
        <v>25</v>
      </c>
      <c r="E9" s="19" t="s">
        <v>84</v>
      </c>
      <c r="F9" s="19" t="s">
        <v>74</v>
      </c>
      <c r="G9" s="19" t="s">
        <v>16</v>
      </c>
      <c r="H9" s="17" t="s">
        <v>79</v>
      </c>
      <c r="I9" s="19" t="s">
        <v>7</v>
      </c>
      <c r="J9" s="20" t="s">
        <v>8</v>
      </c>
      <c r="K9" s="18" t="s">
        <v>80</v>
      </c>
      <c r="L9" s="18" t="s">
        <v>9</v>
      </c>
      <c r="M9" s="18" t="s">
        <v>10</v>
      </c>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row>
    <row r="10" spans="1:47" ht="75" x14ac:dyDescent="0.35">
      <c r="A10" s="48">
        <v>1</v>
      </c>
      <c r="B10" s="37" t="s">
        <v>29</v>
      </c>
      <c r="C10" s="24">
        <v>30</v>
      </c>
      <c r="D10" s="21" t="s">
        <v>5</v>
      </c>
      <c r="E10" s="21"/>
      <c r="F10" s="21"/>
      <c r="G10" s="21"/>
      <c r="H10" s="45">
        <v>0</v>
      </c>
      <c r="I10" s="22">
        <f>C10*H10</f>
        <v>0</v>
      </c>
      <c r="J10" s="23"/>
      <c r="K10" s="46">
        <f>H10*(1+J10)</f>
        <v>0</v>
      </c>
      <c r="L10" s="45">
        <f t="shared" ref="L10" si="0">+I10*J10</f>
        <v>0</v>
      </c>
      <c r="M10" s="47">
        <f t="shared" ref="M10" si="1">I10+L10</f>
        <v>0</v>
      </c>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row>
    <row r="11" spans="1:47" ht="75" x14ac:dyDescent="0.35">
      <c r="A11" s="48">
        <v>2</v>
      </c>
      <c r="B11" s="37" t="s">
        <v>83</v>
      </c>
      <c r="C11" s="24">
        <v>10</v>
      </c>
      <c r="D11" s="21" t="s">
        <v>5</v>
      </c>
      <c r="E11" s="21"/>
      <c r="F11" s="21"/>
      <c r="G11" s="21"/>
      <c r="H11" s="45">
        <v>0</v>
      </c>
      <c r="I11" s="22">
        <f t="shared" ref="I11" si="2">C11*H11</f>
        <v>0</v>
      </c>
      <c r="J11" s="23"/>
      <c r="K11" s="46">
        <f>H11*(1+J11)</f>
        <v>0</v>
      </c>
      <c r="L11" s="45">
        <f t="shared" ref="L11" si="3">+I11*J11</f>
        <v>0</v>
      </c>
      <c r="M11" s="47">
        <f>I11+L11</f>
        <v>0</v>
      </c>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row>
    <row r="12" spans="1:47" ht="75" x14ac:dyDescent="0.35">
      <c r="A12" s="48">
        <v>3</v>
      </c>
      <c r="B12" s="37" t="s">
        <v>30</v>
      </c>
      <c r="C12" s="24">
        <v>10</v>
      </c>
      <c r="D12" s="21" t="s">
        <v>5</v>
      </c>
      <c r="E12" s="21"/>
      <c r="F12" s="21"/>
      <c r="G12" s="21"/>
      <c r="H12" s="45">
        <v>0</v>
      </c>
      <c r="I12" s="22">
        <f t="shared" ref="I12:I39" si="4">C12*H12</f>
        <v>0</v>
      </c>
      <c r="J12" s="23"/>
      <c r="K12" s="46">
        <f t="shared" ref="K12:K60" si="5">H12*(1+J12)</f>
        <v>0</v>
      </c>
      <c r="L12" s="45">
        <f t="shared" ref="L12:L60" si="6">+I12*J12</f>
        <v>0</v>
      </c>
      <c r="M12" s="47">
        <f t="shared" ref="M12:M60" si="7">I12+L12</f>
        <v>0</v>
      </c>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row>
    <row r="13" spans="1:47" ht="75" x14ac:dyDescent="0.35">
      <c r="A13" s="48">
        <v>4</v>
      </c>
      <c r="B13" s="37" t="s">
        <v>31</v>
      </c>
      <c r="C13" s="24">
        <v>14</v>
      </c>
      <c r="D13" s="21" t="s">
        <v>5</v>
      </c>
      <c r="E13" s="21"/>
      <c r="F13" s="21"/>
      <c r="G13" s="21"/>
      <c r="H13" s="45">
        <v>0</v>
      </c>
      <c r="I13" s="22">
        <f t="shared" si="4"/>
        <v>0</v>
      </c>
      <c r="J13" s="23"/>
      <c r="K13" s="46">
        <f t="shared" si="5"/>
        <v>0</v>
      </c>
      <c r="L13" s="45">
        <f t="shared" si="6"/>
        <v>0</v>
      </c>
      <c r="M13" s="47">
        <f t="shared" si="7"/>
        <v>0</v>
      </c>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row>
    <row r="14" spans="1:47" ht="75" x14ac:dyDescent="0.35">
      <c r="A14" s="48">
        <v>5</v>
      </c>
      <c r="B14" s="37" t="s">
        <v>32</v>
      </c>
      <c r="C14" s="24">
        <v>55</v>
      </c>
      <c r="D14" s="21" t="s">
        <v>5</v>
      </c>
      <c r="E14" s="21"/>
      <c r="F14" s="21"/>
      <c r="G14" s="21"/>
      <c r="H14" s="45">
        <v>0</v>
      </c>
      <c r="I14" s="22">
        <f t="shared" si="4"/>
        <v>0</v>
      </c>
      <c r="J14" s="23"/>
      <c r="K14" s="46">
        <f t="shared" si="5"/>
        <v>0</v>
      </c>
      <c r="L14" s="45">
        <f t="shared" si="6"/>
        <v>0</v>
      </c>
      <c r="M14" s="47">
        <f t="shared" si="7"/>
        <v>0</v>
      </c>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row>
    <row r="15" spans="1:47" ht="75" x14ac:dyDescent="0.35">
      <c r="A15" s="48">
        <v>6</v>
      </c>
      <c r="B15" s="37" t="s">
        <v>33</v>
      </c>
      <c r="C15" s="24">
        <v>10</v>
      </c>
      <c r="D15" s="21" t="s">
        <v>5</v>
      </c>
      <c r="E15" s="21"/>
      <c r="F15" s="21"/>
      <c r="G15" s="21"/>
      <c r="H15" s="45">
        <v>0</v>
      </c>
      <c r="I15" s="22">
        <f t="shared" si="4"/>
        <v>0</v>
      </c>
      <c r="J15" s="23"/>
      <c r="K15" s="46">
        <f t="shared" si="5"/>
        <v>0</v>
      </c>
      <c r="L15" s="45">
        <f t="shared" si="6"/>
        <v>0</v>
      </c>
      <c r="M15" s="47">
        <f t="shared" si="7"/>
        <v>0</v>
      </c>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row>
    <row r="16" spans="1:47" ht="75" x14ac:dyDescent="0.35">
      <c r="A16" s="48">
        <v>7</v>
      </c>
      <c r="B16" s="37" t="s">
        <v>34</v>
      </c>
      <c r="C16" s="24">
        <v>101</v>
      </c>
      <c r="D16" s="21" t="s">
        <v>5</v>
      </c>
      <c r="E16" s="21"/>
      <c r="F16" s="21"/>
      <c r="G16" s="21"/>
      <c r="H16" s="45">
        <v>0</v>
      </c>
      <c r="I16" s="22">
        <f t="shared" si="4"/>
        <v>0</v>
      </c>
      <c r="J16" s="23"/>
      <c r="K16" s="46">
        <f t="shared" si="5"/>
        <v>0</v>
      </c>
      <c r="L16" s="45">
        <f t="shared" si="6"/>
        <v>0</v>
      </c>
      <c r="M16" s="47">
        <f t="shared" si="7"/>
        <v>0</v>
      </c>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75" x14ac:dyDescent="0.35">
      <c r="A17" s="48">
        <v>8</v>
      </c>
      <c r="B17" s="37" t="s">
        <v>35</v>
      </c>
      <c r="C17" s="24">
        <v>10</v>
      </c>
      <c r="D17" s="21" t="s">
        <v>5</v>
      </c>
      <c r="E17" s="21"/>
      <c r="F17" s="21"/>
      <c r="G17" s="21"/>
      <c r="H17" s="45">
        <v>0</v>
      </c>
      <c r="I17" s="22">
        <f t="shared" si="4"/>
        <v>0</v>
      </c>
      <c r="J17" s="23"/>
      <c r="K17" s="46">
        <f t="shared" si="5"/>
        <v>0</v>
      </c>
      <c r="L17" s="45">
        <f t="shared" si="6"/>
        <v>0</v>
      </c>
      <c r="M17" s="47">
        <f t="shared" si="7"/>
        <v>0</v>
      </c>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row>
    <row r="18" spans="1:47" ht="56.25" x14ac:dyDescent="0.35">
      <c r="A18" s="41">
        <v>9</v>
      </c>
      <c r="B18" s="38" t="s">
        <v>37</v>
      </c>
      <c r="C18" s="25">
        <v>328</v>
      </c>
      <c r="D18" s="26" t="s">
        <v>3</v>
      </c>
      <c r="E18" s="26"/>
      <c r="F18" s="21"/>
      <c r="G18" s="26"/>
      <c r="H18" s="45">
        <v>0</v>
      </c>
      <c r="I18" s="22">
        <f t="shared" si="4"/>
        <v>0</v>
      </c>
      <c r="J18" s="23"/>
      <c r="K18" s="46">
        <f t="shared" si="5"/>
        <v>0</v>
      </c>
      <c r="L18" s="45">
        <f t="shared" si="6"/>
        <v>0</v>
      </c>
      <c r="M18" s="47">
        <f t="shared" si="7"/>
        <v>0</v>
      </c>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row>
    <row r="19" spans="1:47" ht="37.5" x14ac:dyDescent="0.35">
      <c r="A19" s="41">
        <v>10</v>
      </c>
      <c r="B19" s="38" t="s">
        <v>36</v>
      </c>
      <c r="C19" s="25">
        <v>50</v>
      </c>
      <c r="D19" s="26" t="s">
        <v>3</v>
      </c>
      <c r="E19" s="26"/>
      <c r="F19" s="21"/>
      <c r="G19" s="26"/>
      <c r="H19" s="45">
        <v>0</v>
      </c>
      <c r="I19" s="22">
        <f t="shared" si="4"/>
        <v>0</v>
      </c>
      <c r="J19" s="23"/>
      <c r="K19" s="46">
        <f t="shared" si="5"/>
        <v>0</v>
      </c>
      <c r="L19" s="45">
        <f t="shared" si="6"/>
        <v>0</v>
      </c>
      <c r="M19" s="47">
        <f t="shared" si="7"/>
        <v>0</v>
      </c>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row>
    <row r="20" spans="1:47" ht="37.5" x14ac:dyDescent="0.35">
      <c r="A20" s="41">
        <v>11</v>
      </c>
      <c r="B20" s="38" t="s">
        <v>38</v>
      </c>
      <c r="C20" s="25">
        <v>45</v>
      </c>
      <c r="D20" s="26" t="s">
        <v>3</v>
      </c>
      <c r="E20" s="26"/>
      <c r="F20" s="21"/>
      <c r="G20" s="26"/>
      <c r="H20" s="45">
        <v>0</v>
      </c>
      <c r="I20" s="22">
        <f t="shared" si="4"/>
        <v>0</v>
      </c>
      <c r="J20" s="23"/>
      <c r="K20" s="46">
        <f t="shared" si="5"/>
        <v>0</v>
      </c>
      <c r="L20" s="45">
        <f t="shared" si="6"/>
        <v>0</v>
      </c>
      <c r="M20" s="47">
        <f t="shared" si="7"/>
        <v>0</v>
      </c>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row>
    <row r="21" spans="1:47" ht="37.5" x14ac:dyDescent="0.35">
      <c r="A21" s="41">
        <v>12</v>
      </c>
      <c r="B21" s="38" t="s">
        <v>41</v>
      </c>
      <c r="C21" s="25">
        <v>40</v>
      </c>
      <c r="D21" s="26" t="s">
        <v>3</v>
      </c>
      <c r="E21" s="26"/>
      <c r="F21" s="21"/>
      <c r="G21" s="26"/>
      <c r="H21" s="45">
        <v>0</v>
      </c>
      <c r="I21" s="22">
        <f t="shared" si="4"/>
        <v>0</v>
      </c>
      <c r="J21" s="23"/>
      <c r="K21" s="46">
        <f t="shared" si="5"/>
        <v>0</v>
      </c>
      <c r="L21" s="45">
        <f t="shared" si="6"/>
        <v>0</v>
      </c>
      <c r="M21" s="47">
        <f t="shared" si="7"/>
        <v>0</v>
      </c>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row>
    <row r="22" spans="1:47" ht="37.5" x14ac:dyDescent="0.35">
      <c r="A22" s="41">
        <v>13</v>
      </c>
      <c r="B22" s="38" t="s">
        <v>39</v>
      </c>
      <c r="C22" s="25">
        <v>90</v>
      </c>
      <c r="D22" s="26" t="s">
        <v>3</v>
      </c>
      <c r="E22" s="26"/>
      <c r="F22" s="21"/>
      <c r="G22" s="26"/>
      <c r="H22" s="45">
        <v>0</v>
      </c>
      <c r="I22" s="22">
        <f t="shared" si="4"/>
        <v>0</v>
      </c>
      <c r="J22" s="23"/>
      <c r="K22" s="46">
        <f t="shared" si="5"/>
        <v>0</v>
      </c>
      <c r="L22" s="45">
        <f t="shared" si="6"/>
        <v>0</v>
      </c>
      <c r="M22" s="47">
        <f t="shared" si="7"/>
        <v>0</v>
      </c>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row>
    <row r="23" spans="1:47" ht="37.5" x14ac:dyDescent="0.35">
      <c r="A23" s="41">
        <v>14</v>
      </c>
      <c r="B23" s="39" t="s">
        <v>40</v>
      </c>
      <c r="C23" s="25">
        <v>10</v>
      </c>
      <c r="D23" s="26" t="s">
        <v>3</v>
      </c>
      <c r="E23" s="26"/>
      <c r="F23" s="21"/>
      <c r="G23" s="26"/>
      <c r="H23" s="45">
        <v>0</v>
      </c>
      <c r="I23" s="22">
        <f t="shared" si="4"/>
        <v>0</v>
      </c>
      <c r="J23" s="23"/>
      <c r="K23" s="46">
        <f t="shared" si="5"/>
        <v>0</v>
      </c>
      <c r="L23" s="45">
        <f t="shared" si="6"/>
        <v>0</v>
      </c>
      <c r="M23" s="47">
        <f t="shared" si="7"/>
        <v>0</v>
      </c>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row>
    <row r="24" spans="1:47" ht="56.25" x14ac:dyDescent="0.35">
      <c r="A24" s="41">
        <v>15</v>
      </c>
      <c r="B24" s="38" t="s">
        <v>71</v>
      </c>
      <c r="C24" s="25">
        <v>60</v>
      </c>
      <c r="D24" s="26" t="s">
        <v>3</v>
      </c>
      <c r="E24" s="26"/>
      <c r="F24" s="21"/>
      <c r="G24" s="26"/>
      <c r="H24" s="45">
        <v>0</v>
      </c>
      <c r="I24" s="22">
        <f t="shared" si="4"/>
        <v>0</v>
      </c>
      <c r="J24" s="23"/>
      <c r="K24" s="46">
        <f t="shared" si="5"/>
        <v>0</v>
      </c>
      <c r="L24" s="45">
        <f t="shared" si="6"/>
        <v>0</v>
      </c>
      <c r="M24" s="47">
        <f t="shared" si="7"/>
        <v>0</v>
      </c>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row>
    <row r="25" spans="1:47" ht="75" x14ac:dyDescent="0.35">
      <c r="A25" s="42">
        <v>16</v>
      </c>
      <c r="B25" s="44" t="s">
        <v>42</v>
      </c>
      <c r="C25" s="27">
        <v>487</v>
      </c>
      <c r="D25" s="28" t="s">
        <v>4</v>
      </c>
      <c r="E25" s="28"/>
      <c r="F25" s="21"/>
      <c r="G25" s="28"/>
      <c r="H25" s="45">
        <v>0</v>
      </c>
      <c r="I25" s="22">
        <f t="shared" si="4"/>
        <v>0</v>
      </c>
      <c r="J25" s="23"/>
      <c r="K25" s="46">
        <f t="shared" si="5"/>
        <v>0</v>
      </c>
      <c r="L25" s="45">
        <f t="shared" si="6"/>
        <v>0</v>
      </c>
      <c r="M25" s="47">
        <f t="shared" si="7"/>
        <v>0</v>
      </c>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row>
    <row r="26" spans="1:47" ht="75" x14ac:dyDescent="0.35">
      <c r="A26" s="42">
        <v>17</v>
      </c>
      <c r="B26" s="44" t="s">
        <v>26</v>
      </c>
      <c r="C26" s="27">
        <v>200</v>
      </c>
      <c r="D26" s="28" t="s">
        <v>4</v>
      </c>
      <c r="E26" s="28"/>
      <c r="F26" s="21"/>
      <c r="G26" s="28"/>
      <c r="H26" s="45">
        <v>0</v>
      </c>
      <c r="I26" s="22">
        <f t="shared" si="4"/>
        <v>0</v>
      </c>
      <c r="J26" s="23"/>
      <c r="K26" s="46">
        <f t="shared" si="5"/>
        <v>0</v>
      </c>
      <c r="L26" s="45">
        <f t="shared" si="6"/>
        <v>0</v>
      </c>
      <c r="M26" s="47">
        <f t="shared" si="7"/>
        <v>0</v>
      </c>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row>
    <row r="27" spans="1:47" ht="56.25" x14ac:dyDescent="0.35">
      <c r="A27" s="42">
        <v>18</v>
      </c>
      <c r="B27" s="44" t="s">
        <v>43</v>
      </c>
      <c r="C27" s="27">
        <v>35</v>
      </c>
      <c r="D27" s="28" t="s">
        <v>4</v>
      </c>
      <c r="E27" s="28"/>
      <c r="F27" s="21"/>
      <c r="G27" s="28"/>
      <c r="H27" s="45">
        <v>0</v>
      </c>
      <c r="I27" s="22">
        <f t="shared" si="4"/>
        <v>0</v>
      </c>
      <c r="J27" s="23"/>
      <c r="K27" s="46">
        <f t="shared" si="5"/>
        <v>0</v>
      </c>
      <c r="L27" s="45">
        <f t="shared" si="6"/>
        <v>0</v>
      </c>
      <c r="M27" s="47">
        <f t="shared" si="7"/>
        <v>0</v>
      </c>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row>
    <row r="28" spans="1:47" ht="56.25" x14ac:dyDescent="0.35">
      <c r="A28" s="42">
        <v>19</v>
      </c>
      <c r="B28" s="44" t="s">
        <v>44</v>
      </c>
      <c r="C28" s="27">
        <v>300</v>
      </c>
      <c r="D28" s="28" t="s">
        <v>5</v>
      </c>
      <c r="E28" s="28"/>
      <c r="F28" s="21"/>
      <c r="G28" s="28"/>
      <c r="H28" s="45">
        <v>0</v>
      </c>
      <c r="I28" s="22">
        <f t="shared" si="4"/>
        <v>0</v>
      </c>
      <c r="J28" s="23"/>
      <c r="K28" s="46">
        <f t="shared" si="5"/>
        <v>0</v>
      </c>
      <c r="L28" s="45">
        <f t="shared" si="6"/>
        <v>0</v>
      </c>
      <c r="M28" s="47">
        <f t="shared" si="7"/>
        <v>0</v>
      </c>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row>
    <row r="29" spans="1:47" ht="56.25" x14ac:dyDescent="0.35">
      <c r="A29" s="42">
        <v>20</v>
      </c>
      <c r="B29" s="44" t="s">
        <v>45</v>
      </c>
      <c r="C29" s="27">
        <v>10</v>
      </c>
      <c r="D29" s="28" t="s">
        <v>5</v>
      </c>
      <c r="E29" s="28"/>
      <c r="F29" s="21"/>
      <c r="G29" s="28"/>
      <c r="H29" s="45">
        <v>0</v>
      </c>
      <c r="I29" s="22">
        <f t="shared" si="4"/>
        <v>0</v>
      </c>
      <c r="J29" s="23"/>
      <c r="K29" s="46">
        <f t="shared" si="5"/>
        <v>0</v>
      </c>
      <c r="L29" s="45">
        <f t="shared" si="6"/>
        <v>0</v>
      </c>
      <c r="M29" s="47">
        <f t="shared" si="7"/>
        <v>0</v>
      </c>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row>
    <row r="30" spans="1:47" ht="56.25" x14ac:dyDescent="0.35">
      <c r="A30" s="49">
        <v>21</v>
      </c>
      <c r="B30" s="50" t="s">
        <v>46</v>
      </c>
      <c r="C30" s="51">
        <v>65</v>
      </c>
      <c r="D30" s="52" t="s">
        <v>3</v>
      </c>
      <c r="E30" s="52"/>
      <c r="F30" s="21"/>
      <c r="G30" s="52"/>
      <c r="H30" s="45">
        <v>0</v>
      </c>
      <c r="I30" s="22">
        <f t="shared" si="4"/>
        <v>0</v>
      </c>
      <c r="J30" s="23"/>
      <c r="K30" s="46">
        <f t="shared" si="5"/>
        <v>0</v>
      </c>
      <c r="L30" s="45">
        <f t="shared" si="6"/>
        <v>0</v>
      </c>
      <c r="M30" s="47">
        <f t="shared" si="7"/>
        <v>0</v>
      </c>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row>
    <row r="31" spans="1:47" ht="37.5" x14ac:dyDescent="0.35">
      <c r="A31" s="49">
        <v>22</v>
      </c>
      <c r="B31" s="50" t="s">
        <v>47</v>
      </c>
      <c r="C31" s="51">
        <v>10</v>
      </c>
      <c r="D31" s="52" t="s">
        <v>3</v>
      </c>
      <c r="E31" s="53"/>
      <c r="F31" s="21"/>
      <c r="G31" s="53"/>
      <c r="H31" s="45">
        <v>0</v>
      </c>
      <c r="I31" s="22">
        <f t="shared" si="4"/>
        <v>0</v>
      </c>
      <c r="J31" s="23"/>
      <c r="K31" s="46">
        <f t="shared" si="5"/>
        <v>0</v>
      </c>
      <c r="L31" s="45">
        <f t="shared" si="6"/>
        <v>0</v>
      </c>
      <c r="M31" s="47">
        <f t="shared" si="7"/>
        <v>0</v>
      </c>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row>
    <row r="32" spans="1:47" ht="37.5" x14ac:dyDescent="0.35">
      <c r="A32" s="49">
        <v>23</v>
      </c>
      <c r="B32" s="50" t="s">
        <v>48</v>
      </c>
      <c r="C32" s="51">
        <v>100</v>
      </c>
      <c r="D32" s="52" t="s">
        <v>3</v>
      </c>
      <c r="E32" s="52"/>
      <c r="F32" s="21"/>
      <c r="G32" s="52"/>
      <c r="H32" s="45">
        <v>0</v>
      </c>
      <c r="I32" s="22">
        <f t="shared" si="4"/>
        <v>0</v>
      </c>
      <c r="J32" s="23"/>
      <c r="K32" s="46">
        <f t="shared" si="5"/>
        <v>0</v>
      </c>
      <c r="L32" s="45">
        <f t="shared" si="6"/>
        <v>0</v>
      </c>
      <c r="M32" s="47">
        <f t="shared" si="7"/>
        <v>0</v>
      </c>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row>
    <row r="33" spans="1:1034" ht="37.5" x14ac:dyDescent="0.35">
      <c r="A33" s="49">
        <v>24</v>
      </c>
      <c r="B33" s="50" t="s">
        <v>27</v>
      </c>
      <c r="C33" s="51">
        <v>40</v>
      </c>
      <c r="D33" s="52" t="s">
        <v>3</v>
      </c>
      <c r="E33" s="52"/>
      <c r="F33" s="21"/>
      <c r="G33" s="52"/>
      <c r="H33" s="45">
        <v>0</v>
      </c>
      <c r="I33" s="22">
        <f t="shared" si="4"/>
        <v>0</v>
      </c>
      <c r="J33" s="23"/>
      <c r="K33" s="46">
        <f t="shared" si="5"/>
        <v>0</v>
      </c>
      <c r="L33" s="45">
        <f t="shared" si="6"/>
        <v>0</v>
      </c>
      <c r="M33" s="47">
        <f t="shared" si="7"/>
        <v>0</v>
      </c>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row>
    <row r="34" spans="1:1034" ht="37.5" x14ac:dyDescent="0.35">
      <c r="A34" s="48">
        <v>25</v>
      </c>
      <c r="B34" s="37" t="s">
        <v>49</v>
      </c>
      <c r="C34" s="24">
        <v>200</v>
      </c>
      <c r="D34" s="21" t="s">
        <v>3</v>
      </c>
      <c r="E34" s="21"/>
      <c r="F34" s="21"/>
      <c r="G34" s="21"/>
      <c r="H34" s="45">
        <v>0</v>
      </c>
      <c r="I34" s="22">
        <f t="shared" si="4"/>
        <v>0</v>
      </c>
      <c r="J34" s="23"/>
      <c r="K34" s="46">
        <f t="shared" si="5"/>
        <v>0</v>
      </c>
      <c r="L34" s="45">
        <f t="shared" si="6"/>
        <v>0</v>
      </c>
      <c r="M34" s="47">
        <f t="shared" si="7"/>
        <v>0</v>
      </c>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row>
    <row r="35" spans="1:1034" ht="56.25" x14ac:dyDescent="0.35">
      <c r="A35" s="48">
        <v>26</v>
      </c>
      <c r="B35" s="37" t="s">
        <v>50</v>
      </c>
      <c r="C35" s="24">
        <v>30</v>
      </c>
      <c r="D35" s="21" t="s">
        <v>3</v>
      </c>
      <c r="E35" s="21"/>
      <c r="F35" s="21"/>
      <c r="G35" s="21"/>
      <c r="H35" s="45">
        <v>0</v>
      </c>
      <c r="I35" s="22">
        <f t="shared" si="4"/>
        <v>0</v>
      </c>
      <c r="J35" s="23"/>
      <c r="K35" s="46">
        <f t="shared" si="5"/>
        <v>0</v>
      </c>
      <c r="L35" s="45">
        <f t="shared" si="6"/>
        <v>0</v>
      </c>
      <c r="M35" s="47">
        <f t="shared" si="7"/>
        <v>0</v>
      </c>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row>
    <row r="36" spans="1:1034" ht="56.25" x14ac:dyDescent="0.35">
      <c r="A36" s="48">
        <v>27</v>
      </c>
      <c r="B36" s="37" t="s">
        <v>51</v>
      </c>
      <c r="C36" s="24">
        <v>10</v>
      </c>
      <c r="D36" s="21" t="s">
        <v>3</v>
      </c>
      <c r="E36" s="21"/>
      <c r="F36" s="21"/>
      <c r="G36" s="21"/>
      <c r="H36" s="45">
        <v>0</v>
      </c>
      <c r="I36" s="22">
        <f t="shared" si="4"/>
        <v>0</v>
      </c>
      <c r="J36" s="23"/>
      <c r="K36" s="46">
        <f t="shared" si="5"/>
        <v>0</v>
      </c>
      <c r="L36" s="45">
        <f t="shared" si="6"/>
        <v>0</v>
      </c>
      <c r="M36" s="47">
        <f t="shared" si="7"/>
        <v>0</v>
      </c>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row>
    <row r="37" spans="1:1034" ht="56.25" x14ac:dyDescent="0.35">
      <c r="A37" s="48">
        <v>28</v>
      </c>
      <c r="B37" s="37" t="s">
        <v>52</v>
      </c>
      <c r="C37" s="24">
        <v>10</v>
      </c>
      <c r="D37" s="21" t="s">
        <v>3</v>
      </c>
      <c r="E37" s="21"/>
      <c r="F37" s="21"/>
      <c r="G37" s="21"/>
      <c r="H37" s="45">
        <v>0</v>
      </c>
      <c r="I37" s="22">
        <f t="shared" si="4"/>
        <v>0</v>
      </c>
      <c r="J37" s="23"/>
      <c r="K37" s="46">
        <f t="shared" si="5"/>
        <v>0</v>
      </c>
      <c r="L37" s="45">
        <f t="shared" si="6"/>
        <v>0</v>
      </c>
      <c r="M37" s="47">
        <f t="shared" si="7"/>
        <v>0</v>
      </c>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row>
    <row r="38" spans="1:1034" s="1" customFormat="1" ht="56.25" x14ac:dyDescent="0.35">
      <c r="A38" s="48">
        <v>29</v>
      </c>
      <c r="B38" s="37" t="s">
        <v>53</v>
      </c>
      <c r="C38" s="24">
        <v>50</v>
      </c>
      <c r="D38" s="21" t="s">
        <v>3</v>
      </c>
      <c r="E38" s="21"/>
      <c r="F38" s="21"/>
      <c r="G38" s="21"/>
      <c r="H38" s="45">
        <v>0</v>
      </c>
      <c r="I38" s="22">
        <f t="shared" si="4"/>
        <v>0</v>
      </c>
      <c r="J38" s="23"/>
      <c r="K38" s="46">
        <f t="shared" si="5"/>
        <v>0</v>
      </c>
      <c r="L38" s="45">
        <f t="shared" si="6"/>
        <v>0</v>
      </c>
      <c r="M38" s="47">
        <f t="shared" si="7"/>
        <v>0</v>
      </c>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c r="AHO38" s="2"/>
      <c r="AHP38" s="2"/>
      <c r="AHQ38" s="2"/>
      <c r="AHR38" s="2"/>
      <c r="AHS38" s="2"/>
      <c r="AHT38" s="2"/>
      <c r="AHU38" s="2"/>
      <c r="AHV38" s="2"/>
      <c r="AHW38" s="2"/>
      <c r="AHX38" s="2"/>
      <c r="AHY38" s="2"/>
      <c r="AHZ38" s="2"/>
      <c r="AIA38" s="2"/>
      <c r="AIB38" s="2"/>
      <c r="AIC38" s="2"/>
      <c r="AID38" s="2"/>
      <c r="AIE38" s="2"/>
      <c r="AIF38" s="2"/>
      <c r="AIG38" s="2"/>
      <c r="AIH38" s="2"/>
      <c r="AII38" s="2"/>
      <c r="AIJ38" s="2"/>
      <c r="AIK38" s="2"/>
      <c r="AIL38" s="2"/>
      <c r="AIM38" s="2"/>
      <c r="AIN38" s="2"/>
      <c r="AIO38" s="2"/>
      <c r="AIP38" s="2"/>
      <c r="AIQ38" s="2"/>
      <c r="AIR38" s="2"/>
      <c r="AIS38" s="2"/>
      <c r="AIT38" s="2"/>
      <c r="AIU38" s="2"/>
      <c r="AIV38" s="2"/>
      <c r="AIW38" s="2"/>
      <c r="AIX38" s="2"/>
      <c r="AIY38" s="2"/>
      <c r="AIZ38" s="2"/>
      <c r="AJA38" s="2"/>
      <c r="AJB38" s="2"/>
      <c r="AJC38" s="2"/>
      <c r="AJD38" s="2"/>
      <c r="AJE38" s="2"/>
      <c r="AJF38" s="2"/>
      <c r="AJG38" s="2"/>
      <c r="AJH38" s="2"/>
      <c r="AJI38" s="2"/>
      <c r="AJJ38" s="2"/>
      <c r="AJK38" s="2"/>
      <c r="AJL38" s="2"/>
      <c r="AJM38" s="2"/>
      <c r="AJN38" s="2"/>
      <c r="AJO38" s="2"/>
      <c r="AJP38" s="2"/>
      <c r="AJQ38" s="2"/>
      <c r="AJR38" s="2"/>
      <c r="AJS38" s="2"/>
      <c r="AJT38" s="2"/>
      <c r="AJU38" s="2"/>
      <c r="AJV38" s="2"/>
      <c r="AJW38" s="2"/>
      <c r="AJX38" s="2"/>
      <c r="AJY38" s="2"/>
      <c r="AJZ38" s="2"/>
      <c r="AKA38" s="2"/>
      <c r="AKB38" s="2"/>
      <c r="AKC38" s="2"/>
      <c r="AKD38" s="2"/>
      <c r="AKE38" s="2"/>
      <c r="AKF38" s="2"/>
      <c r="AKG38" s="2"/>
      <c r="AKH38" s="2"/>
      <c r="AKI38" s="2"/>
      <c r="AKJ38" s="2"/>
      <c r="AKK38" s="2"/>
      <c r="AKL38" s="2"/>
      <c r="AKM38" s="2"/>
      <c r="AKN38" s="2"/>
      <c r="AKO38" s="2"/>
      <c r="AKP38" s="2"/>
      <c r="AKQ38" s="2"/>
      <c r="AKR38" s="2"/>
      <c r="AKS38" s="2"/>
      <c r="AKT38" s="2"/>
      <c r="AKU38" s="2"/>
      <c r="AKV38" s="2"/>
      <c r="AKW38" s="2"/>
      <c r="AKX38" s="2"/>
      <c r="AKY38" s="2"/>
      <c r="AKZ38" s="2"/>
      <c r="ALA38" s="2"/>
      <c r="ALB38" s="2"/>
      <c r="ALC38" s="2"/>
      <c r="ALD38" s="2"/>
      <c r="ALE38" s="2"/>
      <c r="ALF38" s="2"/>
      <c r="ALG38" s="2"/>
      <c r="ALH38" s="2"/>
      <c r="ALI38" s="2"/>
      <c r="ALJ38" s="2"/>
      <c r="ALK38" s="2"/>
      <c r="ALL38" s="2"/>
      <c r="ALM38" s="2"/>
      <c r="ALN38" s="2"/>
      <c r="ALO38" s="2"/>
      <c r="ALP38" s="2"/>
      <c r="ALQ38" s="2"/>
      <c r="ALR38" s="2"/>
      <c r="ALS38" s="2"/>
      <c r="ALT38" s="2"/>
      <c r="ALU38" s="2"/>
      <c r="ALV38" s="2"/>
      <c r="ALW38" s="2"/>
      <c r="ALX38" s="2"/>
      <c r="ALY38" s="2"/>
      <c r="ALZ38" s="2"/>
      <c r="AMA38" s="2"/>
      <c r="AMB38" s="2"/>
      <c r="AMC38" s="2"/>
      <c r="AMD38" s="2"/>
      <c r="AME38" s="2"/>
      <c r="AMF38" s="2"/>
      <c r="AMG38" s="2"/>
      <c r="AMH38" s="2"/>
      <c r="AMI38" s="2"/>
      <c r="AMJ38" s="2"/>
      <c r="AMK38" s="2"/>
      <c r="AML38" s="2"/>
      <c r="AMM38" s="2"/>
      <c r="AMN38" s="2"/>
      <c r="AMO38" s="2"/>
      <c r="AMP38" s="2"/>
      <c r="AMQ38" s="2"/>
      <c r="AMR38" s="2"/>
      <c r="AMS38" s="2"/>
      <c r="AMT38" s="2"/>
    </row>
    <row r="39" spans="1:1034" s="1" customFormat="1" ht="56.25" x14ac:dyDescent="0.35">
      <c r="A39" s="48">
        <v>30</v>
      </c>
      <c r="B39" s="37" t="s">
        <v>54</v>
      </c>
      <c r="C39" s="24">
        <v>10</v>
      </c>
      <c r="D39" s="21" t="s">
        <v>3</v>
      </c>
      <c r="E39" s="21"/>
      <c r="F39" s="21"/>
      <c r="G39" s="21"/>
      <c r="H39" s="45">
        <v>0</v>
      </c>
      <c r="I39" s="22">
        <f t="shared" si="4"/>
        <v>0</v>
      </c>
      <c r="J39" s="23"/>
      <c r="K39" s="46">
        <f t="shared" si="5"/>
        <v>0</v>
      </c>
      <c r="L39" s="45">
        <f t="shared" si="6"/>
        <v>0</v>
      </c>
      <c r="M39" s="47">
        <f t="shared" si="7"/>
        <v>0</v>
      </c>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c r="AHO39" s="2"/>
      <c r="AHP39" s="2"/>
      <c r="AHQ39" s="2"/>
      <c r="AHR39" s="2"/>
      <c r="AHS39" s="2"/>
      <c r="AHT39" s="2"/>
      <c r="AHU39" s="2"/>
      <c r="AHV39" s="2"/>
      <c r="AHW39" s="2"/>
      <c r="AHX39" s="2"/>
      <c r="AHY39" s="2"/>
      <c r="AHZ39" s="2"/>
      <c r="AIA39" s="2"/>
      <c r="AIB39" s="2"/>
      <c r="AIC39" s="2"/>
      <c r="AID39" s="2"/>
      <c r="AIE39" s="2"/>
      <c r="AIF39" s="2"/>
      <c r="AIG39" s="2"/>
      <c r="AIH39" s="2"/>
      <c r="AII39" s="2"/>
      <c r="AIJ39" s="2"/>
      <c r="AIK39" s="2"/>
      <c r="AIL39" s="2"/>
      <c r="AIM39" s="2"/>
      <c r="AIN39" s="2"/>
      <c r="AIO39" s="2"/>
      <c r="AIP39" s="2"/>
      <c r="AIQ39" s="2"/>
      <c r="AIR39" s="2"/>
      <c r="AIS39" s="2"/>
      <c r="AIT39" s="2"/>
      <c r="AIU39" s="2"/>
      <c r="AIV39" s="2"/>
      <c r="AIW39" s="2"/>
      <c r="AIX39" s="2"/>
      <c r="AIY39" s="2"/>
      <c r="AIZ39" s="2"/>
      <c r="AJA39" s="2"/>
      <c r="AJB39" s="2"/>
      <c r="AJC39" s="2"/>
      <c r="AJD39" s="2"/>
      <c r="AJE39" s="2"/>
      <c r="AJF39" s="2"/>
      <c r="AJG39" s="2"/>
      <c r="AJH39" s="2"/>
      <c r="AJI39" s="2"/>
      <c r="AJJ39" s="2"/>
      <c r="AJK39" s="2"/>
      <c r="AJL39" s="2"/>
      <c r="AJM39" s="2"/>
      <c r="AJN39" s="2"/>
      <c r="AJO39" s="2"/>
      <c r="AJP39" s="2"/>
      <c r="AJQ39" s="2"/>
      <c r="AJR39" s="2"/>
      <c r="AJS39" s="2"/>
      <c r="AJT39" s="2"/>
      <c r="AJU39" s="2"/>
      <c r="AJV39" s="2"/>
      <c r="AJW39" s="2"/>
      <c r="AJX39" s="2"/>
      <c r="AJY39" s="2"/>
      <c r="AJZ39" s="2"/>
      <c r="AKA39" s="2"/>
      <c r="AKB39" s="2"/>
      <c r="AKC39" s="2"/>
      <c r="AKD39" s="2"/>
      <c r="AKE39" s="2"/>
      <c r="AKF39" s="2"/>
      <c r="AKG39" s="2"/>
      <c r="AKH39" s="2"/>
      <c r="AKI39" s="2"/>
      <c r="AKJ39" s="2"/>
      <c r="AKK39" s="2"/>
      <c r="AKL39" s="2"/>
      <c r="AKM39" s="2"/>
      <c r="AKN39" s="2"/>
      <c r="AKO39" s="2"/>
      <c r="AKP39" s="2"/>
      <c r="AKQ39" s="2"/>
      <c r="AKR39" s="2"/>
      <c r="AKS39" s="2"/>
      <c r="AKT39" s="2"/>
      <c r="AKU39" s="2"/>
      <c r="AKV39" s="2"/>
      <c r="AKW39" s="2"/>
      <c r="AKX39" s="2"/>
      <c r="AKY39" s="2"/>
      <c r="AKZ39" s="2"/>
      <c r="ALA39" s="2"/>
      <c r="ALB39" s="2"/>
      <c r="ALC39" s="2"/>
      <c r="ALD39" s="2"/>
      <c r="ALE39" s="2"/>
      <c r="ALF39" s="2"/>
      <c r="ALG39" s="2"/>
      <c r="ALH39" s="2"/>
      <c r="ALI39" s="2"/>
      <c r="ALJ39" s="2"/>
      <c r="ALK39" s="2"/>
      <c r="ALL39" s="2"/>
      <c r="ALM39" s="2"/>
      <c r="ALN39" s="2"/>
      <c r="ALO39" s="2"/>
      <c r="ALP39" s="2"/>
      <c r="ALQ39" s="2"/>
      <c r="ALR39" s="2"/>
      <c r="ALS39" s="2"/>
      <c r="ALT39" s="2"/>
      <c r="ALU39" s="2"/>
      <c r="ALV39" s="2"/>
      <c r="ALW39" s="2"/>
      <c r="ALX39" s="2"/>
      <c r="ALY39" s="2"/>
      <c r="ALZ39" s="2"/>
      <c r="AMA39" s="2"/>
      <c r="AMB39" s="2"/>
      <c r="AMC39" s="2"/>
      <c r="AMD39" s="2"/>
      <c r="AME39" s="2"/>
      <c r="AMF39" s="2"/>
      <c r="AMG39" s="2"/>
      <c r="AMH39" s="2"/>
      <c r="AMI39" s="2"/>
      <c r="AMJ39" s="2"/>
      <c r="AMK39" s="2"/>
      <c r="AML39" s="2"/>
      <c r="AMM39" s="2"/>
      <c r="AMN39" s="2"/>
      <c r="AMO39" s="2"/>
      <c r="AMP39" s="2"/>
      <c r="AMQ39" s="2"/>
      <c r="AMR39" s="2"/>
      <c r="AMS39" s="2"/>
      <c r="AMT39" s="2"/>
    </row>
    <row r="40" spans="1:1034" s="1" customFormat="1" ht="56.25" x14ac:dyDescent="0.35">
      <c r="A40" s="48">
        <v>31</v>
      </c>
      <c r="B40" s="37" t="s">
        <v>55</v>
      </c>
      <c r="C40" s="24">
        <v>20</v>
      </c>
      <c r="D40" s="21" t="s">
        <v>3</v>
      </c>
      <c r="E40" s="21"/>
      <c r="F40" s="21"/>
      <c r="G40" s="21"/>
      <c r="H40" s="45">
        <v>0</v>
      </c>
      <c r="I40" s="22">
        <f t="shared" ref="I40:I60" si="8">C40*H40</f>
        <v>0</v>
      </c>
      <c r="J40" s="23"/>
      <c r="K40" s="46">
        <f t="shared" si="5"/>
        <v>0</v>
      </c>
      <c r="L40" s="45">
        <f t="shared" si="6"/>
        <v>0</v>
      </c>
      <c r="M40" s="47">
        <f t="shared" si="7"/>
        <v>0</v>
      </c>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2"/>
      <c r="ALC40" s="2"/>
      <c r="ALD40" s="2"/>
      <c r="ALE40" s="2"/>
      <c r="ALF40" s="2"/>
      <c r="ALG40" s="2"/>
      <c r="ALH40" s="2"/>
      <c r="ALI40" s="2"/>
      <c r="ALJ40" s="2"/>
      <c r="ALK40" s="2"/>
      <c r="ALL40" s="2"/>
      <c r="ALM40" s="2"/>
      <c r="ALN40" s="2"/>
      <c r="ALO40" s="2"/>
      <c r="ALP40" s="2"/>
      <c r="ALQ40" s="2"/>
      <c r="ALR40" s="2"/>
      <c r="ALS40" s="2"/>
      <c r="ALT40" s="2"/>
      <c r="ALU40" s="2"/>
      <c r="ALV40" s="2"/>
      <c r="ALW40" s="2"/>
      <c r="ALX40" s="2"/>
      <c r="ALY40" s="2"/>
      <c r="ALZ40" s="2"/>
      <c r="AMA40" s="2"/>
      <c r="AMB40" s="2"/>
      <c r="AMC40" s="2"/>
      <c r="AMD40" s="2"/>
      <c r="AME40" s="2"/>
      <c r="AMF40" s="2"/>
      <c r="AMG40" s="2"/>
      <c r="AMH40" s="2"/>
      <c r="AMI40" s="2"/>
      <c r="AMJ40" s="2"/>
      <c r="AMK40" s="2"/>
      <c r="AML40" s="2"/>
      <c r="AMM40" s="2"/>
      <c r="AMN40" s="2"/>
      <c r="AMO40" s="2"/>
      <c r="AMP40" s="2"/>
      <c r="AMQ40" s="2"/>
      <c r="AMR40" s="2"/>
      <c r="AMS40" s="2"/>
      <c r="AMT40" s="2"/>
    </row>
    <row r="41" spans="1:1034" s="1" customFormat="1" ht="56.25" x14ac:dyDescent="0.35">
      <c r="A41" s="54">
        <v>32</v>
      </c>
      <c r="B41" s="55" t="s">
        <v>56</v>
      </c>
      <c r="C41" s="30">
        <v>20</v>
      </c>
      <c r="D41" s="31" t="s">
        <v>3</v>
      </c>
      <c r="E41" s="31"/>
      <c r="F41" s="21"/>
      <c r="G41" s="31"/>
      <c r="H41" s="56">
        <v>0</v>
      </c>
      <c r="I41" s="32">
        <f t="shared" si="8"/>
        <v>0</v>
      </c>
      <c r="J41" s="33"/>
      <c r="K41" s="57">
        <f t="shared" si="5"/>
        <v>0</v>
      </c>
      <c r="L41" s="56">
        <f t="shared" si="6"/>
        <v>0</v>
      </c>
      <c r="M41" s="58">
        <f t="shared" si="7"/>
        <v>0</v>
      </c>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c r="AHO41" s="2"/>
      <c r="AHP41" s="2"/>
      <c r="AHQ41" s="2"/>
      <c r="AHR41" s="2"/>
      <c r="AHS41" s="2"/>
      <c r="AHT41" s="2"/>
      <c r="AHU41" s="2"/>
      <c r="AHV41" s="2"/>
      <c r="AHW41" s="2"/>
      <c r="AHX41" s="2"/>
      <c r="AHY41" s="2"/>
      <c r="AHZ41" s="2"/>
      <c r="AIA41" s="2"/>
      <c r="AIB41" s="2"/>
      <c r="AIC41" s="2"/>
      <c r="AID41" s="2"/>
      <c r="AIE41" s="2"/>
      <c r="AIF41" s="2"/>
      <c r="AIG41" s="2"/>
      <c r="AIH41" s="2"/>
      <c r="AII41" s="2"/>
      <c r="AIJ41" s="2"/>
      <c r="AIK41" s="2"/>
      <c r="AIL41" s="2"/>
      <c r="AIM41" s="2"/>
      <c r="AIN41" s="2"/>
      <c r="AIO41" s="2"/>
      <c r="AIP41" s="2"/>
      <c r="AIQ41" s="2"/>
      <c r="AIR41" s="2"/>
      <c r="AIS41" s="2"/>
      <c r="AIT41" s="2"/>
      <c r="AIU41" s="2"/>
      <c r="AIV41" s="2"/>
      <c r="AIW41" s="2"/>
      <c r="AIX41" s="2"/>
      <c r="AIY41" s="2"/>
      <c r="AIZ41" s="2"/>
      <c r="AJA41" s="2"/>
      <c r="AJB41" s="2"/>
      <c r="AJC41" s="2"/>
      <c r="AJD41" s="2"/>
      <c r="AJE41" s="2"/>
      <c r="AJF41" s="2"/>
      <c r="AJG41" s="2"/>
      <c r="AJH41" s="2"/>
      <c r="AJI41" s="2"/>
      <c r="AJJ41" s="2"/>
      <c r="AJK41" s="2"/>
      <c r="AJL41" s="2"/>
      <c r="AJM41" s="2"/>
      <c r="AJN41" s="2"/>
      <c r="AJO41" s="2"/>
      <c r="AJP41" s="2"/>
      <c r="AJQ41" s="2"/>
      <c r="AJR41" s="2"/>
      <c r="AJS41" s="2"/>
      <c r="AJT41" s="2"/>
      <c r="AJU41" s="2"/>
      <c r="AJV41" s="2"/>
      <c r="AJW41" s="2"/>
      <c r="AJX41" s="2"/>
      <c r="AJY41" s="2"/>
      <c r="AJZ41" s="2"/>
      <c r="AKA41" s="2"/>
      <c r="AKB41" s="2"/>
      <c r="AKC41" s="2"/>
      <c r="AKD41" s="2"/>
      <c r="AKE41" s="2"/>
      <c r="AKF41" s="2"/>
      <c r="AKG41" s="2"/>
      <c r="AKH41" s="2"/>
      <c r="AKI41" s="2"/>
      <c r="AKJ41" s="2"/>
      <c r="AKK41" s="2"/>
      <c r="AKL41" s="2"/>
      <c r="AKM41" s="2"/>
      <c r="AKN41" s="2"/>
      <c r="AKO41" s="2"/>
      <c r="AKP41" s="2"/>
      <c r="AKQ41" s="2"/>
      <c r="AKR41" s="2"/>
      <c r="AKS41" s="2"/>
      <c r="AKT41" s="2"/>
      <c r="AKU41" s="2"/>
      <c r="AKV41" s="2"/>
      <c r="AKW41" s="2"/>
      <c r="AKX41" s="2"/>
      <c r="AKY41" s="2"/>
      <c r="AKZ41" s="2"/>
      <c r="ALA41" s="2"/>
      <c r="ALB41" s="2"/>
      <c r="ALC41" s="2"/>
      <c r="ALD41" s="2"/>
      <c r="ALE41" s="2"/>
      <c r="ALF41" s="2"/>
      <c r="ALG41" s="2"/>
      <c r="ALH41" s="2"/>
      <c r="ALI41" s="2"/>
      <c r="ALJ41" s="2"/>
      <c r="ALK41" s="2"/>
      <c r="ALL41" s="2"/>
      <c r="ALM41" s="2"/>
      <c r="ALN41" s="2"/>
      <c r="ALO41" s="2"/>
      <c r="ALP41" s="2"/>
      <c r="ALQ41" s="2"/>
      <c r="ALR41" s="2"/>
      <c r="ALS41" s="2"/>
      <c r="ALT41" s="2"/>
      <c r="ALU41" s="2"/>
      <c r="ALV41" s="2"/>
      <c r="ALW41" s="2"/>
      <c r="ALX41" s="2"/>
      <c r="ALY41" s="2"/>
      <c r="ALZ41" s="2"/>
      <c r="AMA41" s="2"/>
      <c r="AMB41" s="2"/>
      <c r="AMC41" s="2"/>
      <c r="AMD41" s="2"/>
      <c r="AME41" s="2"/>
      <c r="AMF41" s="2"/>
      <c r="AMG41" s="2"/>
      <c r="AMH41" s="2"/>
      <c r="AMI41" s="2"/>
      <c r="AMJ41" s="2"/>
      <c r="AMK41" s="2"/>
      <c r="AML41" s="2"/>
      <c r="AMM41" s="2"/>
      <c r="AMN41" s="2"/>
      <c r="AMO41" s="2"/>
      <c r="AMP41" s="2"/>
      <c r="AMQ41" s="2"/>
      <c r="AMR41" s="2"/>
      <c r="AMS41" s="2"/>
      <c r="AMT41" s="2"/>
    </row>
    <row r="42" spans="1:1034" s="1" customFormat="1" ht="56.25" x14ac:dyDescent="0.35">
      <c r="A42" s="48">
        <v>33</v>
      </c>
      <c r="B42" s="37" t="s">
        <v>28</v>
      </c>
      <c r="C42" s="24">
        <v>24</v>
      </c>
      <c r="D42" s="21" t="s">
        <v>3</v>
      </c>
      <c r="E42" s="21"/>
      <c r="F42" s="21"/>
      <c r="G42" s="21"/>
      <c r="H42" s="45">
        <v>0</v>
      </c>
      <c r="I42" s="22">
        <f t="shared" si="8"/>
        <v>0</v>
      </c>
      <c r="J42" s="23"/>
      <c r="K42" s="46">
        <f t="shared" si="5"/>
        <v>0</v>
      </c>
      <c r="L42" s="45">
        <f t="shared" si="6"/>
        <v>0</v>
      </c>
      <c r="M42" s="47">
        <f t="shared" si="7"/>
        <v>0</v>
      </c>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c r="AHO42" s="2"/>
      <c r="AHP42" s="2"/>
      <c r="AHQ42" s="2"/>
      <c r="AHR42" s="2"/>
      <c r="AHS42" s="2"/>
      <c r="AHT42" s="2"/>
      <c r="AHU42" s="2"/>
      <c r="AHV42" s="2"/>
      <c r="AHW42" s="2"/>
      <c r="AHX42" s="2"/>
      <c r="AHY42" s="2"/>
      <c r="AHZ42" s="2"/>
      <c r="AIA42" s="2"/>
      <c r="AIB42" s="2"/>
      <c r="AIC42" s="2"/>
      <c r="AID42" s="2"/>
      <c r="AIE42" s="2"/>
      <c r="AIF42" s="2"/>
      <c r="AIG42" s="2"/>
      <c r="AIH42" s="2"/>
      <c r="AII42" s="2"/>
      <c r="AIJ42" s="2"/>
      <c r="AIK42" s="2"/>
      <c r="AIL42" s="2"/>
      <c r="AIM42" s="2"/>
      <c r="AIN42" s="2"/>
      <c r="AIO42" s="2"/>
      <c r="AIP42" s="2"/>
      <c r="AIQ42" s="2"/>
      <c r="AIR42" s="2"/>
      <c r="AIS42" s="2"/>
      <c r="AIT42" s="2"/>
      <c r="AIU42" s="2"/>
      <c r="AIV42" s="2"/>
      <c r="AIW42" s="2"/>
      <c r="AIX42" s="2"/>
      <c r="AIY42" s="2"/>
      <c r="AIZ42" s="2"/>
      <c r="AJA42" s="2"/>
      <c r="AJB42" s="2"/>
      <c r="AJC42" s="2"/>
      <c r="AJD42" s="2"/>
      <c r="AJE42" s="2"/>
      <c r="AJF42" s="2"/>
      <c r="AJG42" s="2"/>
      <c r="AJH42" s="2"/>
      <c r="AJI42" s="2"/>
      <c r="AJJ42" s="2"/>
      <c r="AJK42" s="2"/>
      <c r="AJL42" s="2"/>
      <c r="AJM42" s="2"/>
      <c r="AJN42" s="2"/>
      <c r="AJO42" s="2"/>
      <c r="AJP42" s="2"/>
      <c r="AJQ42" s="2"/>
      <c r="AJR42" s="2"/>
      <c r="AJS42" s="2"/>
      <c r="AJT42" s="2"/>
      <c r="AJU42" s="2"/>
      <c r="AJV42" s="2"/>
      <c r="AJW42" s="2"/>
      <c r="AJX42" s="2"/>
      <c r="AJY42" s="2"/>
      <c r="AJZ42" s="2"/>
      <c r="AKA42" s="2"/>
      <c r="AKB42" s="2"/>
      <c r="AKC42" s="2"/>
      <c r="AKD42" s="2"/>
      <c r="AKE42" s="2"/>
      <c r="AKF42" s="2"/>
      <c r="AKG42" s="2"/>
      <c r="AKH42" s="2"/>
      <c r="AKI42" s="2"/>
      <c r="AKJ42" s="2"/>
      <c r="AKK42" s="2"/>
      <c r="AKL42" s="2"/>
      <c r="AKM42" s="2"/>
      <c r="AKN42" s="2"/>
      <c r="AKO42" s="2"/>
      <c r="AKP42" s="2"/>
      <c r="AKQ42" s="2"/>
      <c r="AKR42" s="2"/>
      <c r="AKS42" s="2"/>
      <c r="AKT42" s="2"/>
      <c r="AKU42" s="2"/>
      <c r="AKV42" s="2"/>
      <c r="AKW42" s="2"/>
      <c r="AKX42" s="2"/>
      <c r="AKY42" s="2"/>
      <c r="AKZ42" s="2"/>
      <c r="ALA42" s="2"/>
      <c r="ALB42" s="2"/>
      <c r="ALC42" s="2"/>
      <c r="ALD42" s="2"/>
      <c r="ALE42" s="2"/>
      <c r="ALF42" s="2"/>
      <c r="ALG42" s="2"/>
      <c r="ALH42" s="2"/>
      <c r="ALI42" s="2"/>
      <c r="ALJ42" s="2"/>
      <c r="ALK42" s="2"/>
      <c r="ALL42" s="2"/>
      <c r="ALM42" s="2"/>
      <c r="ALN42" s="2"/>
      <c r="ALO42" s="2"/>
      <c r="ALP42" s="2"/>
      <c r="ALQ42" s="2"/>
      <c r="ALR42" s="2"/>
      <c r="ALS42" s="2"/>
      <c r="ALT42" s="2"/>
      <c r="ALU42" s="2"/>
      <c r="ALV42" s="2"/>
      <c r="ALW42" s="2"/>
      <c r="ALX42" s="2"/>
      <c r="ALY42" s="2"/>
      <c r="ALZ42" s="2"/>
      <c r="AMA42" s="2"/>
      <c r="AMB42" s="2"/>
      <c r="AMC42" s="2"/>
      <c r="AMD42" s="2"/>
      <c r="AME42" s="2"/>
      <c r="AMF42" s="2"/>
      <c r="AMG42" s="2"/>
      <c r="AMH42" s="2"/>
      <c r="AMI42" s="2"/>
      <c r="AMJ42" s="2"/>
      <c r="AMK42" s="2"/>
      <c r="AML42" s="2"/>
      <c r="AMM42" s="2"/>
      <c r="AMN42" s="2"/>
      <c r="AMO42" s="2"/>
      <c r="AMP42" s="2"/>
      <c r="AMQ42" s="2"/>
      <c r="AMR42" s="2"/>
      <c r="AMS42" s="2"/>
      <c r="AMT42" s="2"/>
    </row>
    <row r="43" spans="1:1034" s="1" customFormat="1" ht="56.25" x14ac:dyDescent="0.35">
      <c r="A43" s="48">
        <v>34</v>
      </c>
      <c r="B43" s="37" t="s">
        <v>57</v>
      </c>
      <c r="C43" s="24">
        <v>50</v>
      </c>
      <c r="D43" s="21" t="s">
        <v>3</v>
      </c>
      <c r="E43" s="21"/>
      <c r="F43" s="21"/>
      <c r="G43" s="21"/>
      <c r="H43" s="45">
        <v>0</v>
      </c>
      <c r="I43" s="22">
        <f t="shared" si="8"/>
        <v>0</v>
      </c>
      <c r="J43" s="23"/>
      <c r="K43" s="46">
        <f t="shared" si="5"/>
        <v>0</v>
      </c>
      <c r="L43" s="45">
        <f t="shared" si="6"/>
        <v>0</v>
      </c>
      <c r="M43" s="47">
        <f t="shared" si="7"/>
        <v>0</v>
      </c>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c r="AHO43" s="2"/>
      <c r="AHP43" s="2"/>
      <c r="AHQ43" s="2"/>
      <c r="AHR43" s="2"/>
      <c r="AHS43" s="2"/>
      <c r="AHT43" s="2"/>
      <c r="AHU43" s="2"/>
      <c r="AHV43" s="2"/>
      <c r="AHW43" s="2"/>
      <c r="AHX43" s="2"/>
      <c r="AHY43" s="2"/>
      <c r="AHZ43" s="2"/>
      <c r="AIA43" s="2"/>
      <c r="AIB43" s="2"/>
      <c r="AIC43" s="2"/>
      <c r="AID43" s="2"/>
      <c r="AIE43" s="2"/>
      <c r="AIF43" s="2"/>
      <c r="AIG43" s="2"/>
      <c r="AIH43" s="2"/>
      <c r="AII43" s="2"/>
      <c r="AIJ43" s="2"/>
      <c r="AIK43" s="2"/>
      <c r="AIL43" s="2"/>
      <c r="AIM43" s="2"/>
      <c r="AIN43" s="2"/>
      <c r="AIO43" s="2"/>
      <c r="AIP43" s="2"/>
      <c r="AIQ43" s="2"/>
      <c r="AIR43" s="2"/>
      <c r="AIS43" s="2"/>
      <c r="AIT43" s="2"/>
      <c r="AIU43" s="2"/>
      <c r="AIV43" s="2"/>
      <c r="AIW43" s="2"/>
      <c r="AIX43" s="2"/>
      <c r="AIY43" s="2"/>
      <c r="AIZ43" s="2"/>
      <c r="AJA43" s="2"/>
      <c r="AJB43" s="2"/>
      <c r="AJC43" s="2"/>
      <c r="AJD43" s="2"/>
      <c r="AJE43" s="2"/>
      <c r="AJF43" s="2"/>
      <c r="AJG43" s="2"/>
      <c r="AJH43" s="2"/>
      <c r="AJI43" s="2"/>
      <c r="AJJ43" s="2"/>
      <c r="AJK43" s="2"/>
      <c r="AJL43" s="2"/>
      <c r="AJM43" s="2"/>
      <c r="AJN43" s="2"/>
      <c r="AJO43" s="2"/>
      <c r="AJP43" s="2"/>
      <c r="AJQ43" s="2"/>
      <c r="AJR43" s="2"/>
      <c r="AJS43" s="2"/>
      <c r="AJT43" s="2"/>
      <c r="AJU43" s="2"/>
      <c r="AJV43" s="2"/>
      <c r="AJW43" s="2"/>
      <c r="AJX43" s="2"/>
      <c r="AJY43" s="2"/>
      <c r="AJZ43" s="2"/>
      <c r="AKA43" s="2"/>
      <c r="AKB43" s="2"/>
      <c r="AKC43" s="2"/>
      <c r="AKD43" s="2"/>
      <c r="AKE43" s="2"/>
      <c r="AKF43" s="2"/>
      <c r="AKG43" s="2"/>
      <c r="AKH43" s="2"/>
      <c r="AKI43" s="2"/>
      <c r="AKJ43" s="2"/>
      <c r="AKK43" s="2"/>
      <c r="AKL43" s="2"/>
      <c r="AKM43" s="2"/>
      <c r="AKN43" s="2"/>
      <c r="AKO43" s="2"/>
      <c r="AKP43" s="2"/>
      <c r="AKQ43" s="2"/>
      <c r="AKR43" s="2"/>
      <c r="AKS43" s="2"/>
      <c r="AKT43" s="2"/>
      <c r="AKU43" s="2"/>
      <c r="AKV43" s="2"/>
      <c r="AKW43" s="2"/>
      <c r="AKX43" s="2"/>
      <c r="AKY43" s="2"/>
      <c r="AKZ43" s="2"/>
      <c r="ALA43" s="2"/>
      <c r="ALB43" s="2"/>
      <c r="ALC43" s="2"/>
      <c r="ALD43" s="2"/>
      <c r="ALE43" s="2"/>
      <c r="ALF43" s="2"/>
      <c r="ALG43" s="2"/>
      <c r="ALH43" s="2"/>
      <c r="ALI43" s="2"/>
      <c r="ALJ43" s="2"/>
      <c r="ALK43" s="2"/>
      <c r="ALL43" s="2"/>
      <c r="ALM43" s="2"/>
      <c r="ALN43" s="2"/>
      <c r="ALO43" s="2"/>
      <c r="ALP43" s="2"/>
      <c r="ALQ43" s="2"/>
      <c r="ALR43" s="2"/>
      <c r="ALS43" s="2"/>
      <c r="ALT43" s="2"/>
      <c r="ALU43" s="2"/>
      <c r="ALV43" s="2"/>
      <c r="ALW43" s="2"/>
      <c r="ALX43" s="2"/>
      <c r="ALY43" s="2"/>
      <c r="ALZ43" s="2"/>
      <c r="AMA43" s="2"/>
      <c r="AMB43" s="2"/>
      <c r="AMC43" s="2"/>
      <c r="AMD43" s="2"/>
      <c r="AME43" s="2"/>
      <c r="AMF43" s="2"/>
      <c r="AMG43" s="2"/>
      <c r="AMH43" s="2"/>
      <c r="AMI43" s="2"/>
      <c r="AMJ43" s="2"/>
      <c r="AMK43" s="2"/>
      <c r="AML43" s="2"/>
      <c r="AMM43" s="2"/>
      <c r="AMN43" s="2"/>
      <c r="AMO43" s="2"/>
      <c r="AMP43" s="2"/>
      <c r="AMQ43" s="2"/>
      <c r="AMR43" s="2"/>
      <c r="AMS43" s="2"/>
      <c r="AMT43" s="2"/>
    </row>
    <row r="44" spans="1:1034" s="1" customFormat="1" ht="56.25" x14ac:dyDescent="0.35">
      <c r="A44" s="48">
        <v>35</v>
      </c>
      <c r="B44" s="37" t="s">
        <v>58</v>
      </c>
      <c r="C44" s="24">
        <v>218</v>
      </c>
      <c r="D44" s="21" t="s">
        <v>3</v>
      </c>
      <c r="E44" s="21"/>
      <c r="F44" s="21"/>
      <c r="G44" s="21"/>
      <c r="H44" s="45">
        <v>0</v>
      </c>
      <c r="I44" s="22">
        <f t="shared" si="8"/>
        <v>0</v>
      </c>
      <c r="J44" s="23"/>
      <c r="K44" s="46">
        <f t="shared" si="5"/>
        <v>0</v>
      </c>
      <c r="L44" s="45">
        <f t="shared" si="6"/>
        <v>0</v>
      </c>
      <c r="M44" s="47">
        <f t="shared" si="7"/>
        <v>0</v>
      </c>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row>
    <row r="45" spans="1:1034" s="1" customFormat="1" ht="56.25" x14ac:dyDescent="0.35">
      <c r="A45" s="41">
        <v>36</v>
      </c>
      <c r="B45" s="38" t="s">
        <v>59</v>
      </c>
      <c r="C45" s="25">
        <v>40</v>
      </c>
      <c r="D45" s="26" t="s">
        <v>3</v>
      </c>
      <c r="E45" s="26"/>
      <c r="F45" s="21"/>
      <c r="G45" s="26"/>
      <c r="H45" s="45">
        <v>0</v>
      </c>
      <c r="I45" s="22">
        <f t="shared" si="8"/>
        <v>0</v>
      </c>
      <c r="J45" s="23"/>
      <c r="K45" s="46">
        <f t="shared" si="5"/>
        <v>0</v>
      </c>
      <c r="L45" s="45">
        <f t="shared" si="6"/>
        <v>0</v>
      </c>
      <c r="M45" s="47">
        <f t="shared" si="7"/>
        <v>0</v>
      </c>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row>
    <row r="46" spans="1:1034" s="1" customFormat="1" ht="56.25" x14ac:dyDescent="0.35">
      <c r="A46" s="41">
        <v>37</v>
      </c>
      <c r="B46" s="38" t="s">
        <v>60</v>
      </c>
      <c r="C46" s="25">
        <v>110</v>
      </c>
      <c r="D46" s="26" t="s">
        <v>3</v>
      </c>
      <c r="E46" s="26"/>
      <c r="F46" s="21"/>
      <c r="G46" s="26"/>
      <c r="H46" s="45">
        <v>0</v>
      </c>
      <c r="I46" s="22">
        <f t="shared" si="8"/>
        <v>0</v>
      </c>
      <c r="J46" s="23"/>
      <c r="K46" s="46">
        <f t="shared" si="5"/>
        <v>0</v>
      </c>
      <c r="L46" s="45">
        <f t="shared" si="6"/>
        <v>0</v>
      </c>
      <c r="M46" s="47">
        <f t="shared" si="7"/>
        <v>0</v>
      </c>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row>
    <row r="47" spans="1:1034" s="1" customFormat="1" ht="56.25" x14ac:dyDescent="0.35">
      <c r="A47" s="42">
        <v>38</v>
      </c>
      <c r="B47" s="40" t="s">
        <v>61</v>
      </c>
      <c r="C47" s="27">
        <v>80</v>
      </c>
      <c r="D47" s="28" t="s">
        <v>3</v>
      </c>
      <c r="E47" s="28"/>
      <c r="F47" s="21"/>
      <c r="G47" s="28"/>
      <c r="H47" s="45">
        <v>0</v>
      </c>
      <c r="I47" s="22">
        <f t="shared" si="8"/>
        <v>0</v>
      </c>
      <c r="J47" s="23"/>
      <c r="K47" s="46">
        <f t="shared" si="5"/>
        <v>0</v>
      </c>
      <c r="L47" s="45">
        <f t="shared" si="6"/>
        <v>0</v>
      </c>
      <c r="M47" s="47">
        <f t="shared" si="7"/>
        <v>0</v>
      </c>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row>
    <row r="48" spans="1:1034" ht="56.25" x14ac:dyDescent="0.35">
      <c r="A48" s="42">
        <v>39</v>
      </c>
      <c r="B48" s="40" t="s">
        <v>62</v>
      </c>
      <c r="C48" s="27">
        <v>2</v>
      </c>
      <c r="D48" s="28" t="s">
        <v>3</v>
      </c>
      <c r="E48" s="28"/>
      <c r="F48" s="21"/>
      <c r="G48" s="28"/>
      <c r="H48" s="45">
        <v>0</v>
      </c>
      <c r="I48" s="22">
        <f t="shared" si="8"/>
        <v>0</v>
      </c>
      <c r="J48" s="23"/>
      <c r="K48" s="46">
        <f t="shared" si="5"/>
        <v>0</v>
      </c>
      <c r="L48" s="45">
        <f t="shared" si="6"/>
        <v>0</v>
      </c>
      <c r="M48" s="47">
        <f t="shared" si="7"/>
        <v>0</v>
      </c>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row>
    <row r="49" spans="1:47" ht="75" x14ac:dyDescent="0.35">
      <c r="A49" s="49">
        <v>40</v>
      </c>
      <c r="B49" s="50" t="s">
        <v>63</v>
      </c>
      <c r="C49" s="51">
        <v>8</v>
      </c>
      <c r="D49" s="52" t="s">
        <v>3</v>
      </c>
      <c r="E49" s="52"/>
      <c r="F49" s="21"/>
      <c r="G49" s="52"/>
      <c r="H49" s="45">
        <v>0</v>
      </c>
      <c r="I49" s="22">
        <f t="shared" si="8"/>
        <v>0</v>
      </c>
      <c r="J49" s="23"/>
      <c r="K49" s="46">
        <f t="shared" si="5"/>
        <v>0</v>
      </c>
      <c r="L49" s="45">
        <f t="shared" si="6"/>
        <v>0</v>
      </c>
      <c r="M49" s="47">
        <f t="shared" si="7"/>
        <v>0</v>
      </c>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row>
    <row r="50" spans="1:47" ht="56.25" x14ac:dyDescent="0.35">
      <c r="A50" s="49">
        <v>41</v>
      </c>
      <c r="B50" s="50" t="s">
        <v>64</v>
      </c>
      <c r="C50" s="51">
        <v>10</v>
      </c>
      <c r="D50" s="52" t="s">
        <v>3</v>
      </c>
      <c r="E50" s="52"/>
      <c r="F50" s="21"/>
      <c r="G50" s="52"/>
      <c r="H50" s="45">
        <v>0</v>
      </c>
      <c r="I50" s="22">
        <f t="shared" si="8"/>
        <v>0</v>
      </c>
      <c r="J50" s="23"/>
      <c r="K50" s="46">
        <f t="shared" si="5"/>
        <v>0</v>
      </c>
      <c r="L50" s="45">
        <f t="shared" si="6"/>
        <v>0</v>
      </c>
      <c r="M50" s="47">
        <f t="shared" si="7"/>
        <v>0</v>
      </c>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row>
    <row r="51" spans="1:47" ht="37.5" x14ac:dyDescent="0.35">
      <c r="A51" s="48">
        <v>42</v>
      </c>
      <c r="B51" s="37" t="s">
        <v>73</v>
      </c>
      <c r="C51" s="24">
        <v>7</v>
      </c>
      <c r="D51" s="21" t="s">
        <v>3</v>
      </c>
      <c r="E51" s="21"/>
      <c r="F51" s="21"/>
      <c r="G51" s="21"/>
      <c r="H51" s="45">
        <v>0</v>
      </c>
      <c r="I51" s="22">
        <f t="shared" si="8"/>
        <v>0</v>
      </c>
      <c r="J51" s="23"/>
      <c r="K51" s="46">
        <f t="shared" si="5"/>
        <v>0</v>
      </c>
      <c r="L51" s="45">
        <f t="shared" si="6"/>
        <v>0</v>
      </c>
      <c r="M51" s="47">
        <f t="shared" si="7"/>
        <v>0</v>
      </c>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row>
    <row r="52" spans="1:47" ht="56.25" x14ac:dyDescent="0.35">
      <c r="A52" s="48">
        <v>43</v>
      </c>
      <c r="B52" s="37" t="s">
        <v>65</v>
      </c>
      <c r="C52" s="24">
        <v>156</v>
      </c>
      <c r="D52" s="21" t="s">
        <v>3</v>
      </c>
      <c r="E52" s="21"/>
      <c r="F52" s="21"/>
      <c r="G52" s="21"/>
      <c r="H52" s="45">
        <v>0</v>
      </c>
      <c r="I52" s="22">
        <f t="shared" si="8"/>
        <v>0</v>
      </c>
      <c r="J52" s="23"/>
      <c r="K52" s="46">
        <f t="shared" si="5"/>
        <v>0</v>
      </c>
      <c r="L52" s="45">
        <f t="shared" si="6"/>
        <v>0</v>
      </c>
      <c r="M52" s="47">
        <f t="shared" si="7"/>
        <v>0</v>
      </c>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row>
    <row r="53" spans="1:47" ht="21" x14ac:dyDescent="0.35">
      <c r="A53" s="48">
        <v>44</v>
      </c>
      <c r="B53" s="37" t="s">
        <v>17</v>
      </c>
      <c r="C53" s="24">
        <v>5</v>
      </c>
      <c r="D53" s="21" t="s">
        <v>3</v>
      </c>
      <c r="E53" s="21"/>
      <c r="F53" s="21"/>
      <c r="G53" s="21"/>
      <c r="H53" s="45">
        <v>0</v>
      </c>
      <c r="I53" s="22">
        <f t="shared" si="8"/>
        <v>0</v>
      </c>
      <c r="J53" s="23"/>
      <c r="K53" s="46">
        <f t="shared" si="5"/>
        <v>0</v>
      </c>
      <c r="L53" s="45">
        <f t="shared" si="6"/>
        <v>0</v>
      </c>
      <c r="M53" s="47">
        <f t="shared" si="7"/>
        <v>0</v>
      </c>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row>
    <row r="54" spans="1:47" ht="37.5" x14ac:dyDescent="0.35">
      <c r="A54" s="48">
        <v>45</v>
      </c>
      <c r="B54" s="37" t="s">
        <v>66</v>
      </c>
      <c r="C54" s="24">
        <v>5</v>
      </c>
      <c r="D54" s="21" t="s">
        <v>3</v>
      </c>
      <c r="E54" s="21"/>
      <c r="F54" s="21"/>
      <c r="G54" s="21"/>
      <c r="H54" s="45">
        <v>0</v>
      </c>
      <c r="I54" s="22">
        <f t="shared" si="8"/>
        <v>0</v>
      </c>
      <c r="J54" s="23"/>
      <c r="K54" s="46">
        <f t="shared" si="5"/>
        <v>0</v>
      </c>
      <c r="L54" s="45">
        <f t="shared" si="6"/>
        <v>0</v>
      </c>
      <c r="M54" s="47">
        <f t="shared" si="7"/>
        <v>0</v>
      </c>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row>
    <row r="55" spans="1:47" ht="37.5" x14ac:dyDescent="0.35">
      <c r="A55" s="48">
        <v>46</v>
      </c>
      <c r="B55" s="37" t="s">
        <v>72</v>
      </c>
      <c r="C55" s="24">
        <v>3</v>
      </c>
      <c r="D55" s="21" t="s">
        <v>3</v>
      </c>
      <c r="E55" s="21"/>
      <c r="F55" s="21"/>
      <c r="G55" s="21"/>
      <c r="H55" s="45">
        <v>0</v>
      </c>
      <c r="I55" s="22">
        <f t="shared" si="8"/>
        <v>0</v>
      </c>
      <c r="J55" s="23"/>
      <c r="K55" s="46">
        <f t="shared" si="5"/>
        <v>0</v>
      </c>
      <c r="L55" s="45">
        <f t="shared" si="6"/>
        <v>0</v>
      </c>
      <c r="M55" s="47">
        <f t="shared" si="7"/>
        <v>0</v>
      </c>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row>
    <row r="56" spans="1:47" ht="37.5" x14ac:dyDescent="0.35">
      <c r="A56" s="48">
        <v>47</v>
      </c>
      <c r="B56" s="37" t="s">
        <v>67</v>
      </c>
      <c r="C56" s="24">
        <v>5</v>
      </c>
      <c r="D56" s="21" t="s">
        <v>3</v>
      </c>
      <c r="E56" s="21"/>
      <c r="F56" s="21"/>
      <c r="G56" s="21"/>
      <c r="H56" s="45">
        <v>0</v>
      </c>
      <c r="I56" s="22">
        <f t="shared" si="8"/>
        <v>0</v>
      </c>
      <c r="J56" s="23"/>
      <c r="K56" s="46">
        <f t="shared" si="5"/>
        <v>0</v>
      </c>
      <c r="L56" s="45">
        <f t="shared" si="6"/>
        <v>0</v>
      </c>
      <c r="M56" s="47">
        <f t="shared" si="7"/>
        <v>0</v>
      </c>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row>
    <row r="57" spans="1:47" ht="37.5" x14ac:dyDescent="0.35">
      <c r="A57" s="48">
        <v>48</v>
      </c>
      <c r="B57" s="37" t="s">
        <v>68</v>
      </c>
      <c r="C57" s="24">
        <v>5</v>
      </c>
      <c r="D57" s="21" t="s">
        <v>3</v>
      </c>
      <c r="E57" s="21"/>
      <c r="F57" s="21"/>
      <c r="G57" s="21"/>
      <c r="H57" s="45">
        <v>0</v>
      </c>
      <c r="I57" s="22">
        <f t="shared" si="8"/>
        <v>0</v>
      </c>
      <c r="J57" s="23"/>
      <c r="K57" s="46">
        <f t="shared" si="5"/>
        <v>0</v>
      </c>
      <c r="L57" s="45">
        <f t="shared" si="6"/>
        <v>0</v>
      </c>
      <c r="M57" s="47">
        <f t="shared" si="7"/>
        <v>0</v>
      </c>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row>
    <row r="58" spans="1:47" ht="21" x14ac:dyDescent="0.35">
      <c r="A58" s="41">
        <v>49</v>
      </c>
      <c r="B58" s="38" t="s">
        <v>20</v>
      </c>
      <c r="C58" s="25">
        <v>3</v>
      </c>
      <c r="D58" s="26" t="s">
        <v>3</v>
      </c>
      <c r="E58" s="26"/>
      <c r="F58" s="21"/>
      <c r="G58" s="26"/>
      <c r="H58" s="45">
        <v>0</v>
      </c>
      <c r="I58" s="22">
        <f t="shared" si="8"/>
        <v>0</v>
      </c>
      <c r="J58" s="23"/>
      <c r="K58" s="46">
        <f t="shared" si="5"/>
        <v>0</v>
      </c>
      <c r="L58" s="45">
        <f t="shared" si="6"/>
        <v>0</v>
      </c>
      <c r="M58" s="47">
        <f t="shared" si="7"/>
        <v>0</v>
      </c>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row>
    <row r="59" spans="1:47" ht="37.5" x14ac:dyDescent="0.35">
      <c r="A59" s="41">
        <v>50</v>
      </c>
      <c r="B59" s="38" t="s">
        <v>69</v>
      </c>
      <c r="C59" s="25">
        <v>30</v>
      </c>
      <c r="D59" s="26" t="s">
        <v>4</v>
      </c>
      <c r="E59" s="26"/>
      <c r="F59" s="21"/>
      <c r="G59" s="26"/>
      <c r="H59" s="45">
        <v>0</v>
      </c>
      <c r="I59" s="22">
        <f t="shared" si="8"/>
        <v>0</v>
      </c>
      <c r="J59" s="23"/>
      <c r="K59" s="46">
        <f t="shared" si="5"/>
        <v>0</v>
      </c>
      <c r="L59" s="45">
        <f t="shared" si="6"/>
        <v>0</v>
      </c>
      <c r="M59" s="47">
        <f t="shared" si="7"/>
        <v>0</v>
      </c>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row>
    <row r="60" spans="1:47" ht="37.5" x14ac:dyDescent="0.35">
      <c r="A60" s="41">
        <v>51</v>
      </c>
      <c r="B60" s="38" t="s">
        <v>70</v>
      </c>
      <c r="C60" s="25">
        <v>90</v>
      </c>
      <c r="D60" s="26" t="s">
        <v>5</v>
      </c>
      <c r="E60" s="26"/>
      <c r="F60" s="21"/>
      <c r="G60" s="26"/>
      <c r="H60" s="45">
        <v>0</v>
      </c>
      <c r="I60" s="22">
        <f t="shared" si="8"/>
        <v>0</v>
      </c>
      <c r="J60" s="23"/>
      <c r="K60" s="46">
        <f t="shared" si="5"/>
        <v>0</v>
      </c>
      <c r="L60" s="45">
        <f t="shared" si="6"/>
        <v>0</v>
      </c>
      <c r="M60" s="47">
        <f t="shared" si="7"/>
        <v>0</v>
      </c>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row>
    <row r="61" spans="1:47" ht="21" x14ac:dyDescent="0.35">
      <c r="A61" s="66" t="s">
        <v>19</v>
      </c>
      <c r="B61" s="66"/>
      <c r="C61" s="66"/>
      <c r="D61" s="66"/>
      <c r="E61" s="59"/>
      <c r="F61" s="59"/>
      <c r="G61" s="59"/>
      <c r="H61" s="34">
        <f t="shared" ref="H61:M61" si="9">SUM(H10:H60)</f>
        <v>0</v>
      </c>
      <c r="I61" s="34">
        <f t="shared" si="9"/>
        <v>0</v>
      </c>
      <c r="J61" s="34">
        <f t="shared" si="9"/>
        <v>0</v>
      </c>
      <c r="K61" s="34">
        <f t="shared" si="9"/>
        <v>0</v>
      </c>
      <c r="L61" s="34">
        <f t="shared" si="9"/>
        <v>0</v>
      </c>
      <c r="M61" s="34">
        <f t="shared" si="9"/>
        <v>0</v>
      </c>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row>
    <row r="62" spans="1:47" ht="21" x14ac:dyDescent="0.35">
      <c r="A62" s="67" t="s">
        <v>18</v>
      </c>
      <c r="B62" s="67"/>
      <c r="C62" s="67"/>
      <c r="D62" s="67"/>
      <c r="E62" s="60"/>
      <c r="F62" s="60"/>
      <c r="G62" s="60"/>
      <c r="H62" s="43">
        <f t="shared" ref="H62:M62" si="10">H61*2</f>
        <v>0</v>
      </c>
      <c r="I62" s="43">
        <f t="shared" si="10"/>
        <v>0</v>
      </c>
      <c r="J62" s="43">
        <f t="shared" si="10"/>
        <v>0</v>
      </c>
      <c r="K62" s="43">
        <f t="shared" si="10"/>
        <v>0</v>
      </c>
      <c r="L62" s="43">
        <f t="shared" si="10"/>
        <v>0</v>
      </c>
      <c r="M62" s="43">
        <f t="shared" si="10"/>
        <v>0</v>
      </c>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row>
    <row r="63" spans="1:47" ht="21" x14ac:dyDescent="0.35">
      <c r="A63" s="4"/>
      <c r="B63" s="4"/>
      <c r="C63" s="4"/>
      <c r="D63" s="4"/>
      <c r="E63" s="4"/>
      <c r="F63" s="4"/>
      <c r="G63" s="4"/>
      <c r="H63" s="4"/>
      <c r="I63" s="4"/>
      <c r="J63" s="4"/>
      <c r="K63" s="4"/>
      <c r="L63" s="4"/>
      <c r="M63" s="4"/>
      <c r="N63" s="4"/>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row>
    <row r="64" spans="1:47" ht="159.75" customHeight="1" x14ac:dyDescent="0.35">
      <c r="A64" s="4"/>
      <c r="B64" s="70" t="s">
        <v>78</v>
      </c>
      <c r="C64" s="70"/>
      <c r="D64" s="70"/>
      <c r="E64" s="70"/>
      <c r="F64" s="4"/>
      <c r="G64" s="4"/>
      <c r="H64" s="4"/>
      <c r="I64" s="4"/>
      <c r="J64" s="4"/>
      <c r="K64" s="4"/>
      <c r="L64" s="4"/>
      <c r="M64" s="4"/>
      <c r="N64" s="4"/>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row>
    <row r="65" spans="1:47" ht="44.25" customHeight="1" x14ac:dyDescent="0.35">
      <c r="A65" s="4"/>
      <c r="B65" s="69" t="s">
        <v>77</v>
      </c>
      <c r="C65" s="69"/>
      <c r="D65" s="69"/>
      <c r="E65" s="69"/>
      <c r="F65" s="4"/>
      <c r="G65" s="4"/>
      <c r="H65" s="4"/>
      <c r="I65" s="4"/>
      <c r="J65" s="4"/>
      <c r="K65" s="4"/>
      <c r="L65" s="4"/>
      <c r="M65" s="4"/>
      <c r="N65" s="4"/>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row>
    <row r="66" spans="1:47" ht="35.25" customHeight="1" x14ac:dyDescent="0.35">
      <c r="A66" s="4"/>
      <c r="B66" s="68" t="s">
        <v>76</v>
      </c>
      <c r="C66" s="68"/>
      <c r="D66" s="68"/>
      <c r="E66" s="68"/>
      <c r="F66" s="4"/>
      <c r="G66" s="4"/>
      <c r="H66" s="4"/>
      <c r="I66" s="4"/>
      <c r="J66" s="4"/>
      <c r="K66" s="4"/>
      <c r="L66" s="4"/>
      <c r="M66" s="4"/>
      <c r="N66" s="4"/>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row>
    <row r="67" spans="1:47" ht="286.5" customHeight="1" x14ac:dyDescent="0.35">
      <c r="A67" s="4"/>
      <c r="B67" s="61" t="s">
        <v>86</v>
      </c>
      <c r="C67" s="61"/>
      <c r="D67" s="61"/>
      <c r="E67" s="61"/>
      <c r="F67" s="4"/>
      <c r="G67" s="4"/>
      <c r="H67" s="4"/>
      <c r="I67" s="4"/>
      <c r="J67" s="4"/>
      <c r="K67" s="4"/>
      <c r="L67" s="4"/>
      <c r="M67" s="4"/>
      <c r="N67" s="4"/>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row>
    <row r="68" spans="1:47" ht="27" customHeight="1" x14ac:dyDescent="0.35">
      <c r="A68" s="4"/>
      <c r="B68" s="61" t="s">
        <v>81</v>
      </c>
      <c r="C68" s="61"/>
      <c r="D68" s="61"/>
      <c r="E68" s="61"/>
      <c r="F68" s="4"/>
      <c r="G68" s="4"/>
      <c r="H68" s="4"/>
      <c r="I68" s="4"/>
      <c r="J68" s="4"/>
      <c r="K68" s="4"/>
      <c r="L68" s="4"/>
      <c r="M68" s="4"/>
      <c r="N68" s="4"/>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row>
    <row r="69" spans="1:47" ht="40.5" customHeight="1" x14ac:dyDescent="0.35">
      <c r="A69" s="4"/>
      <c r="B69" s="61" t="s">
        <v>87</v>
      </c>
      <c r="C69" s="61"/>
      <c r="D69" s="61"/>
      <c r="E69" s="61"/>
      <c r="F69" s="4"/>
      <c r="G69" s="4"/>
      <c r="H69" s="4"/>
      <c r="I69" s="4"/>
      <c r="J69" s="4"/>
      <c r="K69" s="4"/>
      <c r="L69" s="4"/>
      <c r="M69" s="4"/>
      <c r="N69" s="4"/>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row>
    <row r="70" spans="1:47" ht="111" customHeight="1" x14ac:dyDescent="0.35">
      <c r="A70" s="36"/>
      <c r="B70" s="62" t="s">
        <v>85</v>
      </c>
      <c r="C70" s="62"/>
      <c r="D70" s="62"/>
      <c r="E70" s="62"/>
      <c r="F70" s="36"/>
      <c r="G70" s="36"/>
      <c r="H70" s="36"/>
      <c r="I70" s="4"/>
      <c r="J70" s="4"/>
      <c r="K70" s="4"/>
      <c r="L70" s="4"/>
      <c r="M70" s="4"/>
      <c r="N70" s="4"/>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row>
    <row r="71" spans="1:47" ht="15" customHeight="1" x14ac:dyDescent="0.35">
      <c r="A71" s="36"/>
      <c r="B71" s="36"/>
      <c r="C71" s="36"/>
      <c r="D71" s="36"/>
      <c r="E71" s="36"/>
      <c r="F71" s="36"/>
      <c r="G71" s="36"/>
      <c r="H71" s="36"/>
      <c r="I71" s="36"/>
      <c r="J71" s="4"/>
      <c r="K71" s="4"/>
      <c r="L71" s="4"/>
      <c r="M71" s="4"/>
      <c r="N71" s="4"/>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row>
    <row r="72" spans="1:47" ht="15" customHeight="1" x14ac:dyDescent="0.35">
      <c r="A72" s="62"/>
      <c r="B72" s="62"/>
      <c r="C72" s="62"/>
      <c r="D72" s="62"/>
      <c r="E72" s="62"/>
      <c r="F72" s="62"/>
      <c r="G72" s="62"/>
      <c r="H72" s="62"/>
      <c r="I72" s="62"/>
      <c r="J72" s="4"/>
      <c r="K72" s="4"/>
      <c r="L72" s="4"/>
      <c r="M72" s="4"/>
      <c r="N72" s="4"/>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row>
    <row r="73" spans="1:47" ht="21" x14ac:dyDescent="0.35">
      <c r="A73" s="36"/>
      <c r="B73" s="36"/>
      <c r="C73" s="36"/>
      <c r="D73" s="36"/>
      <c r="E73" s="36"/>
      <c r="F73" s="36"/>
      <c r="G73" s="36"/>
      <c r="H73" s="36"/>
      <c r="I73" s="36"/>
      <c r="J73" s="4"/>
      <c r="K73" s="4"/>
      <c r="L73" s="4"/>
      <c r="M73" s="4"/>
      <c r="N73" s="4"/>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row>
    <row r="74" spans="1:47" ht="25.5" customHeight="1" x14ac:dyDescent="0.35">
      <c r="A74" s="4"/>
      <c r="B74" s="4" t="s">
        <v>11</v>
      </c>
      <c r="C74" s="4" t="s">
        <v>12</v>
      </c>
      <c r="D74" s="4"/>
      <c r="E74" s="4"/>
      <c r="F74" s="4"/>
      <c r="G74" s="4"/>
      <c r="H74" s="4"/>
      <c r="I74" s="35"/>
      <c r="J74" s="4"/>
      <c r="K74" s="4"/>
      <c r="L74" s="4"/>
      <c r="M74" s="4"/>
      <c r="N74" s="4"/>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row>
    <row r="75" spans="1:47" ht="15" customHeight="1" x14ac:dyDescent="0.35">
      <c r="A75" s="4"/>
      <c r="B75" s="4"/>
      <c r="C75" s="4" t="s">
        <v>13</v>
      </c>
      <c r="D75" s="4"/>
      <c r="E75" s="4"/>
      <c r="F75" s="4"/>
      <c r="G75" s="4"/>
      <c r="H75" s="4"/>
      <c r="I75" s="35"/>
      <c r="J75" s="4"/>
      <c r="K75" s="4"/>
      <c r="L75" s="4"/>
      <c r="M75" s="4"/>
      <c r="N75" s="4"/>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row>
    <row r="76" spans="1:47" ht="21" x14ac:dyDescent="0.35">
      <c r="A76" s="4"/>
      <c r="B76" s="4"/>
      <c r="C76" s="4"/>
      <c r="D76" s="4"/>
      <c r="E76" s="4"/>
      <c r="F76" s="4"/>
      <c r="G76" s="4"/>
      <c r="H76" s="4"/>
      <c r="I76" s="35"/>
      <c r="J76" s="4"/>
      <c r="K76" s="4"/>
      <c r="L76" s="4"/>
      <c r="M76" s="4"/>
      <c r="N76" s="4"/>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row>
    <row r="77" spans="1:47" ht="21" x14ac:dyDescent="0.35">
      <c r="A77" s="4"/>
      <c r="B77" s="4"/>
      <c r="C77" s="4"/>
      <c r="D77" s="4"/>
      <c r="E77" s="4"/>
      <c r="F77" s="4"/>
      <c r="G77" s="4"/>
      <c r="H77" s="4"/>
      <c r="I77" s="35"/>
      <c r="J77" s="4"/>
      <c r="K77" s="4"/>
      <c r="L77" s="4"/>
      <c r="M77" s="4"/>
      <c r="N77" s="4"/>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row>
    <row r="78" spans="1:47" ht="25.5" customHeight="1" x14ac:dyDescent="0.35">
      <c r="A78" s="4"/>
      <c r="B78" s="4" t="s">
        <v>14</v>
      </c>
      <c r="C78" s="4" t="s">
        <v>12</v>
      </c>
      <c r="D78" s="4"/>
      <c r="E78" s="4"/>
      <c r="F78" s="4"/>
      <c r="G78" s="4"/>
      <c r="H78" s="4"/>
      <c r="I78" s="35"/>
      <c r="J78" s="4"/>
      <c r="K78" s="4"/>
      <c r="L78" s="4"/>
      <c r="M78" s="4"/>
      <c r="N78" s="4"/>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row>
    <row r="79" spans="1:47" ht="21" x14ac:dyDescent="0.35">
      <c r="A79" s="4"/>
      <c r="B79" s="4"/>
      <c r="C79" s="4" t="s">
        <v>15</v>
      </c>
      <c r="D79" s="4"/>
      <c r="E79" s="4"/>
      <c r="F79" s="4"/>
      <c r="G79" s="4"/>
      <c r="H79" s="4"/>
      <c r="I79" s="35"/>
      <c r="J79" s="4"/>
      <c r="K79" s="4"/>
      <c r="L79" s="4"/>
      <c r="M79" s="4"/>
      <c r="N79" s="4"/>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row>
    <row r="80" spans="1:47" ht="21" x14ac:dyDescent="0.35">
      <c r="A80" s="4"/>
      <c r="B80" s="4"/>
      <c r="C80" s="4"/>
      <c r="D80" s="4"/>
      <c r="E80" s="4"/>
      <c r="F80" s="4"/>
      <c r="G80" s="4"/>
      <c r="H80" s="4"/>
      <c r="I80" s="4"/>
      <c r="J80" s="4"/>
      <c r="K80" s="4"/>
      <c r="L80" s="4"/>
      <c r="M80" s="4"/>
      <c r="N80" s="4"/>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row>
    <row r="81" spans="1:47" ht="21" x14ac:dyDescent="0.35">
      <c r="A81" s="4"/>
      <c r="B81" s="4"/>
      <c r="C81" s="4"/>
      <c r="D81" s="4"/>
      <c r="E81" s="4"/>
      <c r="F81" s="4"/>
      <c r="G81" s="4"/>
      <c r="H81" s="4"/>
      <c r="I81" s="4"/>
      <c r="J81" s="4"/>
      <c r="K81" s="4"/>
      <c r="L81" s="4"/>
      <c r="M81" s="4"/>
      <c r="N81" s="4"/>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row>
    <row r="82" spans="1:47" ht="21" x14ac:dyDescent="0.35">
      <c r="A82" s="4"/>
      <c r="B82" s="4"/>
      <c r="C82" s="4"/>
      <c r="D82" s="4"/>
      <c r="E82" s="4"/>
      <c r="F82" s="4"/>
      <c r="G82" s="4"/>
      <c r="H82" s="4"/>
      <c r="I82" s="4"/>
      <c r="J82" s="4"/>
      <c r="K82" s="4"/>
      <c r="L82" s="4"/>
      <c r="M82" s="4"/>
      <c r="N82" s="4"/>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row>
    <row r="88" spans="1:47" x14ac:dyDescent="0.25">
      <c r="B88" t="s">
        <v>75</v>
      </c>
    </row>
  </sheetData>
  <protectedRanges>
    <protectedRange sqref="A73:H79" name="Obseg1_1_4"/>
    <protectedRange sqref="I73:I79" name="Obseg1_2_4"/>
  </protectedRanges>
  <mergeCells count="13">
    <mergeCell ref="B68:E68"/>
    <mergeCell ref="A72:I72"/>
    <mergeCell ref="L7:O7"/>
    <mergeCell ref="B1:K1"/>
    <mergeCell ref="H7:K7"/>
    <mergeCell ref="A61:D61"/>
    <mergeCell ref="A62:D62"/>
    <mergeCell ref="B67:E67"/>
    <mergeCell ref="B66:E66"/>
    <mergeCell ref="B69:E69"/>
    <mergeCell ref="B65:E65"/>
    <mergeCell ref="B70:E70"/>
    <mergeCell ref="B64:E64"/>
  </mergeCells>
  <pageMargins left="0.7" right="0.7" top="0.75" bottom="0.75" header="0.3" footer="0.3"/>
  <pageSetup paperSize="9" scale="3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3946A33D-90C9-454E-A2FF-A3F65DC88B04}">
          <x14:formula1>
            <xm:f>List1!A$1:$A$2</xm:f>
          </x14:formula1>
          <xm:sqref>F10:F60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E8216-9314-42CE-BB53-2756DE7C966D}">
  <sheetPr codeName="List2"/>
  <dimension ref="A1:A2"/>
  <sheetViews>
    <sheetView workbookViewId="0">
      <selection activeCell="C8" sqref="C8"/>
    </sheetView>
  </sheetViews>
  <sheetFormatPr defaultRowHeight="15" x14ac:dyDescent="0.25"/>
  <sheetData>
    <row r="1" spans="1:1" x14ac:dyDescent="0.25">
      <c r="A1" t="s">
        <v>21</v>
      </c>
    </row>
    <row r="2" spans="1:1" x14ac:dyDescent="0.25">
      <c r="A2"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List 1</vt: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Pripravniki</dc:creator>
  <cp:lastModifiedBy>Pripravniki</cp:lastModifiedBy>
  <cp:lastPrinted>2026-06-19T11:46:37Z</cp:lastPrinted>
  <dcterms:created xsi:type="dcterms:W3CDTF">2022-07-25T07:12:24Z</dcterms:created>
  <dcterms:modified xsi:type="dcterms:W3CDTF">2026-07-20T06:21:15Z</dcterms:modified>
</cp:coreProperties>
</file>